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182 УФНС\"/>
    </mc:Choice>
  </mc:AlternateContent>
  <bookViews>
    <workbookView xWindow="0" yWindow="0" windowWidth="28800" windowHeight="11100"/>
  </bookViews>
  <sheets>
    <sheet name="Расчет от августа 2017 (2)" sheetId="19" r:id="rId1"/>
    <sheet name="приложение по ставкам" sheetId="9" state="hidden" r:id="rId2"/>
  </sheets>
  <definedNames>
    <definedName name="_xlnm.Print_Titles" localSheetId="0">'Расчет от августа 2017 (2)'!$4:$4</definedName>
    <definedName name="_xlnm.Print_Area" localSheetId="0">'Расчет от августа 2017 (2)'!$A$1:$Q$14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9" l="1"/>
  <c r="I10" i="19"/>
  <c r="G10" i="19"/>
  <c r="O8" i="19"/>
  <c r="M8" i="19"/>
  <c r="K8" i="19"/>
  <c r="I8" i="19"/>
  <c r="G8" i="19"/>
  <c r="O6" i="19"/>
  <c r="M6" i="19"/>
  <c r="K6" i="19"/>
  <c r="I6" i="19"/>
  <c r="G6" i="19"/>
  <c r="O5" i="19"/>
  <c r="K5" i="19"/>
  <c r="I5" i="19"/>
  <c r="G5" i="19"/>
  <c r="Q10" i="19"/>
  <c r="O10" i="19"/>
  <c r="K10" i="19"/>
  <c r="M10" i="19"/>
</calcChain>
</file>

<file path=xl/sharedStrings.xml><?xml version="1.0" encoding="utf-8"?>
<sst xmlns="http://schemas.openxmlformats.org/spreadsheetml/2006/main" count="431" uniqueCount="139">
  <si>
    <t>№ п.п.</t>
  </si>
  <si>
    <t>Источники данных</t>
  </si>
  <si>
    <t>Темп, %</t>
  </si>
  <si>
    <t xml:space="preserve">
2018 год
прогноз
</t>
  </si>
  <si>
    <t xml:space="preserve">
2019 год
прогноз
</t>
  </si>
  <si>
    <t>Наименование показателя</t>
  </si>
  <si>
    <t>Наименование субъекта РФ</t>
  </si>
  <si>
    <t>г. Москва</t>
  </si>
  <si>
    <t>Налоговые ставки по имуществу, определяемому по среднегодовой стоимости</t>
  </si>
  <si>
    <t>г. Санкт-Петербург</t>
  </si>
  <si>
    <t>Налоговые ставки по имуществу, определяемому по кадастровой стоимости</t>
  </si>
  <si>
    <t>X</t>
  </si>
  <si>
    <t>Московская область</t>
  </si>
  <si>
    <t>Ленинградская область</t>
  </si>
  <si>
    <t>Налоговые ставки по имуществу организаций, устанавливаемые нормативными правовыми актами субъектов Российской Федерации</t>
  </si>
  <si>
    <t>Брянская область</t>
  </si>
  <si>
    <t>Владимирская область</t>
  </si>
  <si>
    <t>Ивановская область</t>
  </si>
  <si>
    <t>Калужская область</t>
  </si>
  <si>
    <t>Курская область</t>
  </si>
  <si>
    <t>Липецкая область</t>
  </si>
  <si>
    <t>Орловская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</si>
  <si>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</si>
  <si>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</si>
  <si>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</si>
  <si>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</si>
  <si>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</si>
  <si>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</si>
  <si>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</si>
  <si>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</si>
  <si>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Калининградская область</t>
  </si>
  <si>
    <t>Новгородская область</t>
  </si>
  <si>
    <t>Псковская область</t>
  </si>
  <si>
    <t>Ненецкий АО</t>
  </si>
  <si>
    <t>Республика Дагестан</t>
  </si>
  <si>
    <t>Республика Ингушетия</t>
  </si>
  <si>
    <t>Кабардино-Балкарская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</si>
  <si>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</si>
  <si>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</si>
  <si>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</si>
  <si>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</si>
  <si>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</si>
  <si>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</si>
  <si>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</si>
  <si>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</si>
  <si>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</si>
  <si>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</si>
  <si>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</si>
  <si>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</si>
  <si>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</si>
  <si>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</si>
  <si>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</si>
  <si>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</si>
  <si>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</si>
  <si>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</si>
  <si>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</si>
  <si>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</si>
  <si>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</si>
  <si>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</si>
  <si>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Челябинская область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</si>
  <si>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</si>
  <si>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</si>
  <si>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</si>
  <si>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</si>
  <si>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</si>
  <si>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</si>
  <si>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</si>
  <si>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</si>
  <si>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Томская область</t>
  </si>
  <si>
    <t>Забайкальский край</t>
  </si>
  <si>
    <t>Республика Саха (Якутия)</t>
  </si>
  <si>
    <t>Приморский край</t>
  </si>
  <si>
    <t>Амурская область</t>
  </si>
  <si>
    <t>Камчатский край</t>
  </si>
  <si>
    <t>Сахалинская область</t>
  </si>
  <si>
    <t>Чукотский АО</t>
  </si>
  <si>
    <t>Республика Крым</t>
  </si>
  <si>
    <t>2015-2019</t>
  </si>
  <si>
    <t>2020 и последующие периоды</t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</si>
  <si>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до 1 января 2008 года)</t>
    </r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</si>
  <si>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с 1 января 2008 года)</t>
    </r>
  </si>
  <si>
    <t>Карачаево-Черкесская Республика (закон вступил в силу с 1 янв.2017)</t>
  </si>
  <si>
    <t>Республика Марий Эл</t>
  </si>
  <si>
    <t xml:space="preserve">Хабаровский край </t>
  </si>
  <si>
    <r>
      <t xml:space="preserve">Белгородская область </t>
    </r>
    <r>
      <rPr>
        <sz val="12"/>
        <color theme="1"/>
        <rFont val="Times New Roman"/>
        <family val="1"/>
        <charset val="204"/>
      </rPr>
      <t>(для всех объектов, определяемых по кадастровой стоимости)</t>
    </r>
  </si>
  <si>
    <r>
      <t xml:space="preserve">Вологодская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</si>
  <si>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r>
      <t xml:space="preserve">Воронежская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</si>
  <si>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t>Кировская область (закон" О налоге на имущество" вступил в силу с 1 янв.2017)</t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</si>
  <si>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свыше 1500 кв.м. -организаций общей системы налогообложения)</t>
    </r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</si>
  <si>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до 1500 кв.м. -общий режим налогообложения )</t>
    </r>
  </si>
  <si>
    <r>
      <t xml:space="preserve">Курганская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</si>
  <si>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 площадью до 3 000 квадратных метров)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</si>
  <si>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них, фактически используемых в целях делового, административного или коммерческого назначения, а также в целях размещения торговых объектов, объектов общественного питания и (или) объектов бытового обслуживания, общей площадью 3 000 квадратных метров и свыше)</t>
    </r>
  </si>
  <si>
    <r>
      <t>Магаданская область</t>
    </r>
    <r>
      <rPr>
        <sz val="12"/>
        <color theme="1"/>
        <rFont val="Times New Roman"/>
        <family val="1"/>
        <charset val="204"/>
      </rPr>
      <t xml:space="preserve"> (в отношении нежилых помещений)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</si>
  <si>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жилых домов и жилых помещений организаций)</t>
    </r>
  </si>
  <si>
    <r>
      <t xml:space="preserve">Мурманская область </t>
    </r>
    <r>
      <rPr>
        <sz val="12"/>
        <color theme="1"/>
        <rFont val="Times New Roman"/>
        <family val="1"/>
        <charset val="204"/>
      </rPr>
      <t>(для организаций общей системы налогообложения)</t>
    </r>
  </si>
  <si>
    <r>
      <t xml:space="preserve">Омская область </t>
    </r>
    <r>
      <rPr>
        <sz val="12"/>
        <color theme="1"/>
        <rFont val="Times New Roman"/>
        <family val="1"/>
        <charset val="204"/>
      </rPr>
      <t>(для общей системы налогообложения)</t>
    </r>
  </si>
  <si>
    <t>перейдут в 2018</t>
  </si>
  <si>
    <r>
      <rPr>
        <b/>
        <sz val="14"/>
        <color theme="1"/>
        <rFont val="Times New Roman"/>
        <family val="1"/>
        <charset val="204"/>
      </rPr>
      <t>1,9</t>
    </r>
    <r>
      <rPr>
        <sz val="14"/>
        <color theme="1"/>
        <rFont val="Times New Roman"/>
        <family val="1"/>
        <charset val="204"/>
      </rPr>
      <t xml:space="preserve"> (для всех)
</t>
    </r>
    <r>
      <rPr>
        <b/>
        <sz val="14"/>
        <color theme="1"/>
        <rFont val="Times New Roman"/>
        <family val="1"/>
        <charset val="204"/>
      </rPr>
      <t>2,2</t>
    </r>
    <r>
      <rPr>
        <sz val="14"/>
        <color theme="1"/>
        <rFont val="Times New Roman"/>
        <family val="1"/>
        <charset val="204"/>
      </rPr>
      <t xml:space="preserve"> (для оптово-розничной торговли)
</t>
    </r>
    <r>
      <rPr>
        <b/>
        <sz val="14"/>
        <color theme="1"/>
        <rFont val="Times New Roman"/>
        <family val="1"/>
        <charset val="204"/>
      </rPr>
      <t>2,0</t>
    </r>
    <r>
      <rPr>
        <sz val="14"/>
        <color theme="1"/>
        <rFont val="Times New Roman"/>
        <family val="1"/>
        <charset val="204"/>
      </rPr>
      <t xml:space="preserve"> (для строительной отрасли)</t>
    </r>
  </si>
  <si>
    <r>
      <t xml:space="preserve">Рязанская область </t>
    </r>
    <r>
      <rPr>
        <sz val="12"/>
        <color theme="1"/>
        <rFont val="Times New Roman"/>
        <family val="1"/>
        <charset val="204"/>
      </rPr>
      <t>(по общей системе налогообложения)</t>
    </r>
  </si>
  <si>
    <t>Ульяновская область (ставка по среднегодовой стоимости применяется с 2016 года)</t>
  </si>
  <si>
    <t>г. Севастополь</t>
  </si>
  <si>
    <t>Еврейская АО</t>
  </si>
  <si>
    <t>Ханты-Мансийский АО Югра</t>
  </si>
  <si>
    <t>Ямало-Ненецкий АО</t>
  </si>
  <si>
    <t>тыс. рублей</t>
  </si>
  <si>
    <t xml:space="preserve">
2020 год
прогноз
</t>
  </si>
  <si>
    <t xml:space="preserve">
2021 год
прогноз
</t>
  </si>
  <si>
    <t>2016 год</t>
  </si>
  <si>
    <t>9 месяцев 2017 года</t>
  </si>
  <si>
    <t>Поступления по данным отчета 1-НМ</t>
  </si>
  <si>
    <t>9 месяцев 2016</t>
  </si>
  <si>
    <t>Расчет поступлений акцизов на средние дистилляты</t>
  </si>
  <si>
    <t>Налогооблагаемый объем средних дистиллятов (тонн)</t>
  </si>
  <si>
    <t>Налогооблагаемый объем средних дистиллятов, использованный для заправки морских судов (тонн)</t>
  </si>
  <si>
    <t>Ставка акциза на средние дистилляты (рублей за 1 тонну)</t>
  </si>
  <si>
    <t>НК РФ</t>
  </si>
  <si>
    <t>8,662</t>
  </si>
  <si>
    <t>Коэффициент для расчета вычета (сумма вычета/сумма к уплате)</t>
  </si>
  <si>
    <t>отчет 5-НП ст. 400(1)</t>
  </si>
  <si>
    <t>7,800</t>
  </si>
  <si>
    <t>5,293</t>
  </si>
  <si>
    <t>147,4</t>
  </si>
  <si>
    <t>9,241</t>
  </si>
  <si>
    <t>9,535</t>
  </si>
  <si>
    <t>Отчет 1-НМ стр. 1422гр.3</t>
  </si>
  <si>
    <t>отчет 5-НП ст. 410 (гр.1)</t>
  </si>
  <si>
    <t>ст. 200 НК РФ</t>
  </si>
  <si>
    <t>Сумма акциза, на средние дистилляты, подлежащая уплате (тыс.руб.)</t>
  </si>
  <si>
    <t>2017 год</t>
  </si>
  <si>
    <t>Сумма акциза подлежащая вычету</t>
  </si>
  <si>
    <t>отчет 5-НП ст. 430 (гр.2)</t>
  </si>
  <si>
    <t>отчет 5-НП ст. 400( гр.2)</t>
  </si>
  <si>
    <t>Расчетная сумма акциза, на средние дистилляты, подлежащая зачислению (возмещению) в бюджетную систему РФ (тыс.руб.)</t>
  </si>
  <si>
    <t>Расчетная сумма акциза, на средние дистилляты, подлежащая зачислению (возмещению) в бюджет Камчатского края согласно нормативам распределения(тыс.руб.)</t>
  </si>
  <si>
    <t>Коэффициент собираемости</t>
  </si>
  <si>
    <t>ТАБЛИЦА №4</t>
  </si>
  <si>
    <t>Рассчитано в соответствии с Методикой прогнозирования</t>
  </si>
  <si>
    <t>Рассчитано в порядке межбюджетного распределения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</si>
</sst>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6" fillId="0" borderId="0"/>
    <xf numFmtId="0" fontId="7" fillId="0" borderId="0"/>
    <xf numFmtId="0" fontId="9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4" fillId="0" borderId="0" xfId="0" applyNumberFormat="1" applyFont="1" applyBorder="1" applyAlignment="1">
      <alignment vertical="center" wrapText="1"/>
    </xf>
    <xf numFmtId="4" fontId="10" fillId="0" borderId="0" xfId="0" applyNumberFormat="1" applyFont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3" xfId="5"/>
    <cellStyle name="Обычный 4" xfId="6"/>
    <cellStyle name="Обычный 5" xfId="7"/>
    <cellStyle name="Процентный 2" xfId="1"/>
    <cellStyle name="Процентный 3" xfId="4"/>
    <cellStyle name="Финансовый 2" xfId="2"/>
  </cellStyles>
  <dxfs count="0"/>
  <tableStyles count="0" defaultTableStyle="TableStyleMedium2" defaultPivotStyle="PivotStyleLight16"/>
  <colors>
    <mruColors>
      <color rgb="FFFF99CC"/>
      <color rgb="FFFF00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14</xdr:row>
      <xdr:rowOff>0</xdr:rowOff>
    </xdr:from>
    <xdr:to>
      <xdr:col>7</xdr:col>
      <xdr:colOff>304800</xdr:colOff>
      <xdr:row>19</xdr:row>
      <xdr:rowOff>24492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304800</xdr:colOff>
      <xdr:row>19</xdr:row>
      <xdr:rowOff>24492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122465</xdr:colOff>
      <xdr:row>14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9742715" y="369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45065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R16"/>
  <sheetViews>
    <sheetView tabSelected="1" view="pageBreakPreview" zoomScaleNormal="100" zoomScaleSheetLayoutView="100" workbookViewId="0">
      <pane xSplit="3" ySplit="4" topLeftCell="D11" activePane="bottomRight" state="frozen"/>
      <selection pane="topRight" activeCell="D1" sqref="D1"/>
      <selection pane="bottomLeft" activeCell="A4" sqref="A4"/>
      <selection pane="bottomRight" activeCell="C14" sqref="C14"/>
    </sheetView>
  </sheetViews>
  <sheetFormatPr defaultRowHeight="15" x14ac:dyDescent="0.25"/>
  <cols>
    <col min="1" max="1" width="6.5703125" style="22" customWidth="1"/>
    <col min="2" max="2" width="57.140625" style="22" customWidth="1"/>
    <col min="3" max="4" width="25.5703125" style="22" customWidth="1"/>
    <col min="5" max="5" width="17.28515625" style="22" customWidth="1"/>
    <col min="6" max="6" width="23.28515625" style="22" customWidth="1"/>
    <col min="7" max="7" width="18.5703125" style="22" customWidth="1"/>
    <col min="8" max="8" width="17.85546875" style="22" customWidth="1"/>
    <col min="9" max="9" width="15" style="25" customWidth="1"/>
    <col min="10" max="10" width="23.140625" style="22" customWidth="1"/>
    <col min="11" max="11" width="11.42578125" style="25" customWidth="1"/>
    <col min="12" max="12" width="19.28515625" style="22" customWidth="1"/>
    <col min="13" max="13" width="12.140625" style="25" customWidth="1"/>
    <col min="14" max="14" width="21.140625" style="22" customWidth="1"/>
    <col min="15" max="15" width="12" style="25" customWidth="1"/>
    <col min="16" max="16" width="14.85546875" style="22" customWidth="1"/>
    <col min="17" max="17" width="12.140625" style="25" bestFit="1" customWidth="1"/>
    <col min="18" max="16384" width="9.140625" style="22"/>
  </cols>
  <sheetData>
    <row r="1" spans="1:18" ht="20.25" x14ac:dyDescent="0.25">
      <c r="P1" s="46" t="s">
        <v>136</v>
      </c>
      <c r="Q1" s="46"/>
    </row>
    <row r="2" spans="1:18" ht="30.75" customHeight="1" x14ac:dyDescent="0.25">
      <c r="A2" s="47" t="s">
        <v>112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8" ht="23.25" customHeight="1" x14ac:dyDescent="0.25">
      <c r="B3" s="23"/>
      <c r="C3" s="23"/>
      <c r="D3" s="23"/>
      <c r="E3" s="23"/>
      <c r="F3" s="23"/>
      <c r="G3" s="23"/>
      <c r="H3" s="23"/>
      <c r="I3" s="24"/>
      <c r="J3" s="23"/>
      <c r="K3" s="24"/>
      <c r="L3" s="23"/>
      <c r="M3" s="26"/>
      <c r="N3" s="48" t="s">
        <v>105</v>
      </c>
      <c r="O3" s="48"/>
      <c r="P3" s="48"/>
      <c r="Q3" s="48"/>
    </row>
    <row r="4" spans="1:18" ht="45.75" customHeight="1" x14ac:dyDescent="0.25">
      <c r="A4" s="33" t="s">
        <v>0</v>
      </c>
      <c r="B4" s="33" t="s">
        <v>5</v>
      </c>
      <c r="C4" s="33" t="s">
        <v>1</v>
      </c>
      <c r="D4" s="33" t="s">
        <v>108</v>
      </c>
      <c r="E4" s="34" t="s">
        <v>111</v>
      </c>
      <c r="F4" s="33" t="s">
        <v>109</v>
      </c>
      <c r="G4" s="34" t="s">
        <v>2</v>
      </c>
      <c r="H4" s="35" t="s">
        <v>129</v>
      </c>
      <c r="I4" s="34" t="s">
        <v>2</v>
      </c>
      <c r="J4" s="33" t="s">
        <v>3</v>
      </c>
      <c r="K4" s="36" t="s">
        <v>2</v>
      </c>
      <c r="L4" s="33" t="s">
        <v>4</v>
      </c>
      <c r="M4" s="36" t="s">
        <v>2</v>
      </c>
      <c r="N4" s="33" t="s">
        <v>106</v>
      </c>
      <c r="O4" s="36" t="s">
        <v>2</v>
      </c>
      <c r="P4" s="33" t="s">
        <v>107</v>
      </c>
      <c r="Q4" s="36" t="s">
        <v>2</v>
      </c>
    </row>
    <row r="5" spans="1:18" ht="78.75" customHeight="1" x14ac:dyDescent="0.25">
      <c r="A5" s="32">
        <v>1</v>
      </c>
      <c r="B5" s="3" t="s">
        <v>113</v>
      </c>
      <c r="C5" s="1" t="s">
        <v>119</v>
      </c>
      <c r="D5" s="37">
        <v>1122</v>
      </c>
      <c r="E5" s="38">
        <v>864</v>
      </c>
      <c r="F5" s="38">
        <v>2461</v>
      </c>
      <c r="G5" s="39">
        <f>F5/E5*100</f>
        <v>284.83796296296299</v>
      </c>
      <c r="H5" s="40">
        <v>3105</v>
      </c>
      <c r="I5" s="41">
        <f>H5/D5*100</f>
        <v>276.73796791443851</v>
      </c>
      <c r="J5" s="42">
        <v>3570</v>
      </c>
      <c r="K5" s="43">
        <f>J5/H5*100</f>
        <v>114.97584541062803</v>
      </c>
      <c r="L5" s="42">
        <v>3927</v>
      </c>
      <c r="M5" s="43">
        <f>L5/J5*100</f>
        <v>110.00000000000001</v>
      </c>
      <c r="N5" s="42">
        <v>4319</v>
      </c>
      <c r="O5" s="43">
        <f>N5/L5*100</f>
        <v>109.98217468805704</v>
      </c>
      <c r="P5" s="42">
        <v>4319</v>
      </c>
      <c r="Q5" s="43">
        <v>100</v>
      </c>
    </row>
    <row r="6" spans="1:18" ht="78.75" customHeight="1" x14ac:dyDescent="0.25">
      <c r="A6" s="32">
        <v>2</v>
      </c>
      <c r="B6" s="3" t="s">
        <v>114</v>
      </c>
      <c r="C6" s="1" t="s">
        <v>126</v>
      </c>
      <c r="D6" s="37">
        <v>1122</v>
      </c>
      <c r="E6" s="37">
        <v>864</v>
      </c>
      <c r="F6" s="37">
        <v>2311</v>
      </c>
      <c r="G6" s="44">
        <f>F6/E6*100</f>
        <v>267.47685185185185</v>
      </c>
      <c r="H6" s="40">
        <v>2955</v>
      </c>
      <c r="I6" s="41">
        <f>H6/D6*100</f>
        <v>263.36898395721926</v>
      </c>
      <c r="J6" s="40">
        <v>3339</v>
      </c>
      <c r="K6" s="41">
        <f>J6/H6*100</f>
        <v>112.99492385786803</v>
      </c>
      <c r="L6" s="42">
        <v>3606</v>
      </c>
      <c r="M6" s="43">
        <f>L6/J6*100</f>
        <v>107.99640610961364</v>
      </c>
      <c r="N6" s="42">
        <v>3858</v>
      </c>
      <c r="O6" s="43">
        <f>N6/L6*100</f>
        <v>106.98835274542429</v>
      </c>
      <c r="P6" s="42">
        <v>3858</v>
      </c>
      <c r="Q6" s="43">
        <v>100</v>
      </c>
    </row>
    <row r="7" spans="1:18" ht="78.75" customHeight="1" x14ac:dyDescent="0.25">
      <c r="A7" s="32">
        <v>3</v>
      </c>
      <c r="B7" s="3" t="s">
        <v>115</v>
      </c>
      <c r="C7" s="1" t="s">
        <v>116</v>
      </c>
      <c r="D7" s="37" t="s">
        <v>121</v>
      </c>
      <c r="E7" s="37" t="s">
        <v>121</v>
      </c>
      <c r="F7" s="40" t="s">
        <v>120</v>
      </c>
      <c r="G7" s="41" t="s">
        <v>122</v>
      </c>
      <c r="H7" s="40" t="s">
        <v>120</v>
      </c>
      <c r="I7" s="41">
        <v>147.4</v>
      </c>
      <c r="J7" s="40" t="s">
        <v>117</v>
      </c>
      <c r="K7" s="41">
        <v>111.1</v>
      </c>
      <c r="L7" s="37" t="s">
        <v>123</v>
      </c>
      <c r="M7" s="43">
        <v>106.7</v>
      </c>
      <c r="N7" s="37" t="s">
        <v>124</v>
      </c>
      <c r="O7" s="43">
        <v>103.2</v>
      </c>
      <c r="P7" s="37" t="s">
        <v>124</v>
      </c>
      <c r="Q7" s="43">
        <v>100</v>
      </c>
    </row>
    <row r="8" spans="1:18" ht="78.75" customHeight="1" x14ac:dyDescent="0.25">
      <c r="A8" s="32">
        <v>4</v>
      </c>
      <c r="B8" s="3" t="s">
        <v>130</v>
      </c>
      <c r="C8" s="1" t="s">
        <v>131</v>
      </c>
      <c r="D8" s="37">
        <v>9604</v>
      </c>
      <c r="E8" s="37">
        <v>6535</v>
      </c>
      <c r="F8" s="40">
        <v>27643</v>
      </c>
      <c r="G8" s="41">
        <f>F8/E8*100</f>
        <v>422.99923488905893</v>
      </c>
      <c r="H8" s="40">
        <v>38739</v>
      </c>
      <c r="I8" s="41">
        <f>H8/D8*100</f>
        <v>403.36318200749685</v>
      </c>
      <c r="J8" s="40">
        <v>43387</v>
      </c>
      <c r="K8" s="41">
        <f>J8/H8*100</f>
        <v>111.9982446630011</v>
      </c>
      <c r="L8" s="37">
        <v>45990</v>
      </c>
      <c r="M8" s="43">
        <f>L8/J8*100</f>
        <v>105.99949293567197</v>
      </c>
      <c r="N8" s="37">
        <v>47370</v>
      </c>
      <c r="O8" s="43">
        <f>N8/L8*100</f>
        <v>103.00065231572081</v>
      </c>
      <c r="P8" s="37">
        <v>47370</v>
      </c>
      <c r="Q8" s="43">
        <v>100</v>
      </c>
    </row>
    <row r="9" spans="1:18" ht="78.75" customHeight="1" x14ac:dyDescent="0.25">
      <c r="A9" s="32">
        <v>4</v>
      </c>
      <c r="B9" s="3" t="s">
        <v>118</v>
      </c>
      <c r="C9" s="1" t="s">
        <v>127</v>
      </c>
      <c r="D9" s="37">
        <v>2</v>
      </c>
      <c r="E9" s="37">
        <v>2</v>
      </c>
      <c r="F9" s="37">
        <v>2</v>
      </c>
      <c r="G9" s="44"/>
      <c r="H9" s="40">
        <v>2</v>
      </c>
      <c r="I9" s="41"/>
      <c r="J9" s="40">
        <v>2</v>
      </c>
      <c r="K9" s="41"/>
      <c r="L9" s="40">
        <v>2</v>
      </c>
      <c r="M9" s="41"/>
      <c r="N9" s="40">
        <v>2</v>
      </c>
      <c r="O9" s="41"/>
      <c r="P9" s="40">
        <v>2</v>
      </c>
      <c r="Q9" s="41"/>
    </row>
    <row r="10" spans="1:18" ht="78.75" customHeight="1" x14ac:dyDescent="0.25">
      <c r="A10" s="32">
        <v>5</v>
      </c>
      <c r="B10" s="3" t="s">
        <v>128</v>
      </c>
      <c r="C10" s="1" t="s">
        <v>132</v>
      </c>
      <c r="D10" s="37">
        <v>5939</v>
      </c>
      <c r="E10" s="40">
        <v>4572</v>
      </c>
      <c r="F10" s="40">
        <v>19060</v>
      </c>
      <c r="G10" s="44">
        <f>F10/E10*100</f>
        <v>416.88538932633418</v>
      </c>
      <c r="H10" s="40">
        <v>24078</v>
      </c>
      <c r="I10" s="41">
        <f>H10/D10*100</f>
        <v>405.4217881798283</v>
      </c>
      <c r="J10" s="37">
        <v>29840</v>
      </c>
      <c r="K10" s="41">
        <f>J10/H10*100</f>
        <v>123.9305590165296</v>
      </c>
      <c r="L10" s="37">
        <v>34000</v>
      </c>
      <c r="M10" s="41">
        <f>L10/J10*100</f>
        <v>113.94101876675605</v>
      </c>
      <c r="N10" s="37">
        <v>36200</v>
      </c>
      <c r="O10" s="41">
        <f>N10/L10*100</f>
        <v>106.47058823529412</v>
      </c>
      <c r="P10" s="37">
        <v>36200</v>
      </c>
      <c r="Q10" s="41">
        <f>P10/N10*100</f>
        <v>100</v>
      </c>
    </row>
    <row r="11" spans="1:18" ht="78.75" customHeight="1" x14ac:dyDescent="0.25">
      <c r="A11" s="32">
        <v>6</v>
      </c>
      <c r="B11" s="30" t="s">
        <v>110</v>
      </c>
      <c r="C11" s="1" t="s">
        <v>125</v>
      </c>
      <c r="D11" s="40">
        <v>-264</v>
      </c>
      <c r="E11" s="40">
        <v>1059</v>
      </c>
      <c r="F11" s="40">
        <v>-1628</v>
      </c>
      <c r="G11" s="44"/>
      <c r="H11" s="40">
        <v>-2681</v>
      </c>
      <c r="I11" s="41"/>
      <c r="J11" s="40"/>
      <c r="K11" s="41"/>
      <c r="L11" s="40"/>
      <c r="M11" s="41"/>
      <c r="N11" s="40"/>
      <c r="O11" s="41"/>
      <c r="P11" s="40"/>
      <c r="Q11" s="41"/>
    </row>
    <row r="12" spans="1:18" ht="78.75" customHeight="1" x14ac:dyDescent="0.25">
      <c r="A12" s="32">
        <v>7</v>
      </c>
      <c r="B12" s="30" t="s">
        <v>135</v>
      </c>
      <c r="C12" s="1"/>
      <c r="D12" s="40"/>
      <c r="E12" s="40"/>
      <c r="F12" s="40"/>
      <c r="G12" s="44"/>
      <c r="H12" s="40"/>
      <c r="I12" s="41"/>
      <c r="J12" s="40">
        <v>85</v>
      </c>
      <c r="K12" s="41"/>
      <c r="L12" s="40">
        <v>85</v>
      </c>
      <c r="M12" s="41"/>
      <c r="N12" s="40">
        <v>85</v>
      </c>
      <c r="O12" s="41"/>
      <c r="P12" s="40">
        <v>85</v>
      </c>
      <c r="Q12" s="41"/>
    </row>
    <row r="13" spans="1:18" ht="81" customHeight="1" x14ac:dyDescent="0.25">
      <c r="A13" s="32">
        <v>8</v>
      </c>
      <c r="B13" s="3" t="s">
        <v>133</v>
      </c>
      <c r="C13" s="1" t="s">
        <v>137</v>
      </c>
      <c r="D13" s="37"/>
      <c r="E13" s="37"/>
      <c r="F13" s="37"/>
      <c r="G13" s="44"/>
      <c r="H13" s="40"/>
      <c r="I13" s="41"/>
      <c r="J13" s="40">
        <v>-22882</v>
      </c>
      <c r="K13" s="41"/>
      <c r="L13" s="40">
        <v>-25803</v>
      </c>
      <c r="M13" s="43"/>
      <c r="N13" s="40">
        <v>-27532</v>
      </c>
      <c r="O13" s="41"/>
      <c r="P13" s="40">
        <v>-27532</v>
      </c>
      <c r="Q13" s="41"/>
    </row>
    <row r="14" spans="1:18" s="29" customFormat="1" ht="81.75" customHeight="1" x14ac:dyDescent="0.25">
      <c r="A14" s="32">
        <v>9</v>
      </c>
      <c r="B14" s="3" t="s">
        <v>134</v>
      </c>
      <c r="C14" s="31" t="s">
        <v>138</v>
      </c>
      <c r="D14" s="42"/>
      <c r="E14" s="42"/>
      <c r="F14" s="42"/>
      <c r="G14" s="45"/>
      <c r="H14" s="42"/>
      <c r="I14" s="43"/>
      <c r="J14" s="42">
        <v>-11441</v>
      </c>
      <c r="K14" s="43"/>
      <c r="L14" s="42">
        <v>-12900</v>
      </c>
      <c r="M14" s="43"/>
      <c r="N14" s="42">
        <v>-13766</v>
      </c>
      <c r="O14" s="43"/>
      <c r="P14" s="42">
        <v>-13766</v>
      </c>
      <c r="Q14" s="43"/>
    </row>
    <row r="15" spans="1:18" ht="23.25" x14ac:dyDescent="0.25">
      <c r="H15" s="27"/>
      <c r="I15" s="27"/>
      <c r="J15" s="27"/>
      <c r="K15" s="27"/>
      <c r="L15" s="27"/>
      <c r="M15" s="27"/>
      <c r="N15" s="27"/>
      <c r="O15" s="27"/>
      <c r="P15" s="27"/>
    </row>
    <row r="16" spans="1:18" x14ac:dyDescent="0.25">
      <c r="I16" s="22"/>
      <c r="K16" s="22"/>
      <c r="M16" s="22"/>
      <c r="O16" s="22"/>
      <c r="Q16" s="22"/>
      <c r="R16" s="28"/>
    </row>
  </sheetData>
  <mergeCells count="3">
    <mergeCell ref="P1:Q1"/>
    <mergeCell ref="A2:Q2"/>
    <mergeCell ref="N3:Q3"/>
  </mergeCells>
  <pageMargins left="0.19685039370078741" right="0.19685039370078741" top="0.19685039370078741" bottom="0.19685039370078741" header="0.31496062992125984" footer="0.31496062992125984"/>
  <pageSetup paperSize="9" scale="43" fitToHeight="2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K94"/>
  <sheetViews>
    <sheetView topLeftCell="A4" workbookViewId="0">
      <pane ySplit="1" topLeftCell="A20" activePane="bottomLeft" state="frozen"/>
      <selection activeCell="A4" sqref="A4"/>
      <selection pane="bottomLeft" activeCell="D25" sqref="D25:D26"/>
    </sheetView>
  </sheetViews>
  <sheetFormatPr defaultColWidth="16.28515625" defaultRowHeight="18.75" x14ac:dyDescent="0.25"/>
  <cols>
    <col min="1" max="1" width="10" style="2" customWidth="1"/>
    <col min="2" max="2" width="22.42578125" style="2" customWidth="1"/>
    <col min="3" max="3" width="17" style="2" customWidth="1"/>
    <col min="4" max="4" width="13.85546875" style="5" customWidth="1"/>
    <col min="5" max="5" width="13.140625" style="5" customWidth="1"/>
    <col min="6" max="6" width="13.42578125" style="5" customWidth="1"/>
    <col min="7" max="7" width="12.7109375" style="5" customWidth="1"/>
    <col min="8" max="8" width="13.140625" style="5" customWidth="1"/>
    <col min="9" max="9" width="11.85546875" style="5" customWidth="1"/>
    <col min="10" max="10" width="17.5703125" style="5" customWidth="1"/>
    <col min="11" max="16384" width="16.28515625" style="2"/>
  </cols>
  <sheetData>
    <row r="1" spans="1:10" ht="27.75" customHeight="1" x14ac:dyDescent="0.25">
      <c r="A1" s="52" t="s">
        <v>14</v>
      </c>
      <c r="B1" s="52"/>
      <c r="C1" s="52"/>
      <c r="D1" s="52"/>
      <c r="E1" s="52"/>
      <c r="F1" s="52"/>
      <c r="G1" s="52"/>
      <c r="H1" s="52"/>
      <c r="I1" s="52"/>
    </row>
    <row r="3" spans="1:10" ht="96.75" customHeight="1" x14ac:dyDescent="0.25">
      <c r="A3" s="53" t="s">
        <v>0</v>
      </c>
      <c r="B3" s="53" t="s">
        <v>6</v>
      </c>
      <c r="C3" s="4" t="s">
        <v>8</v>
      </c>
      <c r="D3" s="55" t="s">
        <v>10</v>
      </c>
      <c r="E3" s="55"/>
      <c r="F3" s="55"/>
      <c r="G3" s="55"/>
      <c r="H3" s="55"/>
      <c r="I3" s="55"/>
    </row>
    <row r="4" spans="1:10" ht="56.25" x14ac:dyDescent="0.25">
      <c r="A4" s="54"/>
      <c r="B4" s="54"/>
      <c r="C4" s="4" t="s">
        <v>77</v>
      </c>
      <c r="D4" s="6">
        <v>2014</v>
      </c>
      <c r="E4" s="6">
        <v>2015</v>
      </c>
      <c r="F4" s="6">
        <v>2016</v>
      </c>
      <c r="G4" s="6">
        <v>2017</v>
      </c>
      <c r="H4" s="6">
        <v>2018</v>
      </c>
      <c r="I4" s="6">
        <v>2019</v>
      </c>
      <c r="J4" s="6" t="s">
        <v>78</v>
      </c>
    </row>
    <row r="5" spans="1:10" ht="37.5" x14ac:dyDescent="0.25">
      <c r="A5" s="4">
        <v>1</v>
      </c>
      <c r="B5" s="3" t="s">
        <v>40</v>
      </c>
      <c r="C5" s="7">
        <v>2.2000000000000002</v>
      </c>
      <c r="D5" s="8" t="s">
        <v>11</v>
      </c>
      <c r="E5" s="8" t="s">
        <v>11</v>
      </c>
      <c r="F5" s="8" t="s">
        <v>11</v>
      </c>
      <c r="G5" s="8">
        <v>2</v>
      </c>
      <c r="H5" s="8">
        <v>2</v>
      </c>
      <c r="I5" s="8">
        <v>2</v>
      </c>
      <c r="J5" s="8">
        <v>2</v>
      </c>
    </row>
    <row r="6" spans="1:10" ht="109.5" customHeight="1" x14ac:dyDescent="0.25">
      <c r="A6" s="49">
        <v>2</v>
      </c>
      <c r="B6" s="9" t="s">
        <v>79</v>
      </c>
      <c r="C6" s="7">
        <v>2.2000000000000002</v>
      </c>
      <c r="D6" s="8" t="s">
        <v>11</v>
      </c>
      <c r="E6" s="8">
        <v>0.7</v>
      </c>
      <c r="F6" s="8">
        <v>0.9</v>
      </c>
      <c r="G6" s="8">
        <v>1.1000000000000001</v>
      </c>
      <c r="H6" s="8">
        <v>1.3</v>
      </c>
      <c r="I6" s="8">
        <v>1.5</v>
      </c>
      <c r="J6" s="8">
        <v>2</v>
      </c>
    </row>
    <row r="7" spans="1:10" ht="96.75" customHeight="1" x14ac:dyDescent="0.25">
      <c r="A7" s="51"/>
      <c r="B7" s="9" t="s">
        <v>80</v>
      </c>
      <c r="C7" s="7">
        <v>2.2000000000000002</v>
      </c>
      <c r="D7" s="8" t="s">
        <v>11</v>
      </c>
      <c r="E7" s="8">
        <v>1.5</v>
      </c>
      <c r="F7" s="8">
        <v>2</v>
      </c>
      <c r="G7" s="8">
        <v>2</v>
      </c>
      <c r="H7" s="8">
        <v>2</v>
      </c>
      <c r="I7" s="8">
        <v>2</v>
      </c>
      <c r="J7" s="8">
        <v>2</v>
      </c>
    </row>
    <row r="8" spans="1:10" ht="37.5" x14ac:dyDescent="0.25">
      <c r="A8" s="4">
        <v>3</v>
      </c>
      <c r="B8" s="3" t="s">
        <v>46</v>
      </c>
      <c r="C8" s="7">
        <v>2.2000000000000002</v>
      </c>
      <c r="D8" s="8" t="s">
        <v>11</v>
      </c>
      <c r="E8" s="8">
        <v>1.5</v>
      </c>
      <c r="F8" s="8">
        <v>2</v>
      </c>
      <c r="G8" s="8">
        <v>2</v>
      </c>
      <c r="H8" s="8">
        <v>2</v>
      </c>
      <c r="I8" s="8">
        <v>2</v>
      </c>
      <c r="J8" s="8">
        <v>2</v>
      </c>
    </row>
    <row r="9" spans="1:10" ht="37.5" x14ac:dyDescent="0.25">
      <c r="A9" s="4">
        <v>4</v>
      </c>
      <c r="B9" s="3" t="s">
        <v>60</v>
      </c>
      <c r="C9" s="7">
        <v>2.2000000000000002</v>
      </c>
      <c r="D9" s="8" t="s">
        <v>11</v>
      </c>
      <c r="E9" s="8">
        <v>0.2</v>
      </c>
      <c r="F9" s="8">
        <v>0.3</v>
      </c>
      <c r="G9" s="8">
        <v>0.4</v>
      </c>
      <c r="H9" s="8">
        <v>0.5</v>
      </c>
      <c r="I9" s="8">
        <v>0.5</v>
      </c>
      <c r="J9" s="8">
        <v>2</v>
      </c>
    </row>
    <row r="10" spans="1:10" ht="37.5" x14ac:dyDescent="0.25">
      <c r="A10" s="4">
        <v>5</v>
      </c>
      <c r="B10" s="3" t="s">
        <v>34</v>
      </c>
      <c r="C10" s="7">
        <v>2.2000000000000002</v>
      </c>
      <c r="D10" s="8" t="s">
        <v>11</v>
      </c>
      <c r="E10" s="8" t="s">
        <v>11</v>
      </c>
      <c r="F10" s="8">
        <v>0.8</v>
      </c>
      <c r="G10" s="8">
        <v>1</v>
      </c>
      <c r="H10" s="8">
        <v>1.2</v>
      </c>
      <c r="I10" s="8">
        <v>1.3</v>
      </c>
      <c r="J10" s="8">
        <v>1.5</v>
      </c>
    </row>
    <row r="11" spans="1:10" ht="37.5" x14ac:dyDescent="0.25">
      <c r="A11" s="4">
        <v>6</v>
      </c>
      <c r="B11" s="3" t="s">
        <v>35</v>
      </c>
      <c r="C11" s="7">
        <v>2.2000000000000002</v>
      </c>
      <c r="D11" s="8" t="s">
        <v>11</v>
      </c>
      <c r="E11" s="8">
        <v>1.5</v>
      </c>
      <c r="F11" s="8">
        <v>2</v>
      </c>
      <c r="G11" s="8">
        <v>2</v>
      </c>
      <c r="H11" s="8">
        <v>2</v>
      </c>
      <c r="I11" s="8">
        <v>2</v>
      </c>
      <c r="J11" s="8">
        <v>2</v>
      </c>
    </row>
    <row r="12" spans="1:10" ht="60.75" customHeight="1" x14ac:dyDescent="0.25">
      <c r="A12" s="4">
        <v>7</v>
      </c>
      <c r="B12" s="3" t="s">
        <v>36</v>
      </c>
      <c r="C12" s="4">
        <v>2.2000000000000002</v>
      </c>
      <c r="D12" s="8" t="s">
        <v>11</v>
      </c>
      <c r="E12" s="6">
        <v>1.2</v>
      </c>
      <c r="F12" s="6">
        <v>1.5</v>
      </c>
      <c r="G12" s="6">
        <v>1.8</v>
      </c>
      <c r="H12" s="8">
        <v>2</v>
      </c>
      <c r="I12" s="8">
        <v>2</v>
      </c>
      <c r="J12" s="8">
        <v>2</v>
      </c>
    </row>
    <row r="13" spans="1:10" ht="44.25" customHeight="1" x14ac:dyDescent="0.25">
      <c r="A13" s="4">
        <v>8</v>
      </c>
      <c r="B13" s="3" t="s">
        <v>41</v>
      </c>
      <c r="C13" s="4">
        <v>2.2000000000000002</v>
      </c>
      <c r="D13" s="6" t="s">
        <v>11</v>
      </c>
      <c r="E13" s="6" t="s">
        <v>11</v>
      </c>
      <c r="F13" s="6" t="s">
        <v>11</v>
      </c>
      <c r="G13" s="6">
        <v>0.5</v>
      </c>
      <c r="H13" s="6">
        <v>0.8</v>
      </c>
      <c r="I13" s="6">
        <v>1.1000000000000001</v>
      </c>
      <c r="J13" s="6">
        <v>1.5</v>
      </c>
    </row>
    <row r="14" spans="1:10" ht="93.75" x14ac:dyDescent="0.25">
      <c r="A14" s="4">
        <v>9</v>
      </c>
      <c r="B14" s="3" t="s">
        <v>81</v>
      </c>
      <c r="C14" s="4">
        <v>2.2000000000000002</v>
      </c>
      <c r="D14" s="6" t="s">
        <v>11</v>
      </c>
      <c r="E14" s="6" t="s">
        <v>11</v>
      </c>
      <c r="F14" s="6" t="s">
        <v>11</v>
      </c>
      <c r="G14" s="6">
        <v>1.2</v>
      </c>
      <c r="H14" s="6">
        <v>1.4</v>
      </c>
      <c r="I14" s="6">
        <v>1.7</v>
      </c>
      <c r="J14" s="8">
        <v>2</v>
      </c>
    </row>
    <row r="15" spans="1:10" ht="37.5" x14ac:dyDescent="0.25">
      <c r="A15" s="4">
        <v>10</v>
      </c>
      <c r="B15" s="3" t="s">
        <v>27</v>
      </c>
      <c r="C15" s="4">
        <v>2.2000000000000002</v>
      </c>
      <c r="D15" s="6" t="s">
        <v>11</v>
      </c>
      <c r="E15" s="6" t="s">
        <v>11</v>
      </c>
      <c r="F15" s="6" t="s">
        <v>11</v>
      </c>
      <c r="G15" s="8">
        <v>2</v>
      </c>
      <c r="H15" s="8">
        <v>2</v>
      </c>
      <c r="I15" s="8">
        <v>2</v>
      </c>
      <c r="J15" s="8">
        <v>2</v>
      </c>
    </row>
    <row r="16" spans="1:10" ht="24.75" customHeight="1" x14ac:dyDescent="0.25">
      <c r="A16" s="4">
        <v>11</v>
      </c>
      <c r="B16" s="3" t="s">
        <v>28</v>
      </c>
      <c r="C16" s="10">
        <v>2.2000000000000002</v>
      </c>
      <c r="D16" s="6" t="s">
        <v>11</v>
      </c>
      <c r="E16" s="11">
        <v>1.5</v>
      </c>
      <c r="F16" s="11">
        <v>2</v>
      </c>
      <c r="G16" s="11">
        <v>2</v>
      </c>
      <c r="H16" s="11">
        <v>2</v>
      </c>
      <c r="I16" s="11">
        <v>2</v>
      </c>
      <c r="J16" s="11">
        <v>2</v>
      </c>
    </row>
    <row r="17" spans="1:10" ht="37.5" x14ac:dyDescent="0.25">
      <c r="A17" s="4">
        <v>12</v>
      </c>
      <c r="B17" s="3" t="s">
        <v>76</v>
      </c>
      <c r="C17" s="12">
        <v>1</v>
      </c>
      <c r="D17" s="11" t="s">
        <v>11</v>
      </c>
      <c r="E17" s="11" t="s">
        <v>11</v>
      </c>
      <c r="F17" s="11" t="s">
        <v>11</v>
      </c>
      <c r="G17" s="11" t="s">
        <v>11</v>
      </c>
      <c r="H17" s="11" t="s">
        <v>11</v>
      </c>
      <c r="I17" s="11" t="s">
        <v>11</v>
      </c>
      <c r="J17" s="11" t="s">
        <v>11</v>
      </c>
    </row>
    <row r="18" spans="1:10" ht="37.5" x14ac:dyDescent="0.25">
      <c r="A18" s="4">
        <v>13</v>
      </c>
      <c r="B18" s="9" t="s">
        <v>82</v>
      </c>
      <c r="C18" s="10">
        <v>2.2000000000000002</v>
      </c>
      <c r="D18" s="11" t="s">
        <v>11</v>
      </c>
      <c r="E18" s="11" t="s">
        <v>11</v>
      </c>
      <c r="F18" s="11" t="s">
        <v>11</v>
      </c>
      <c r="G18" s="11" t="s">
        <v>11</v>
      </c>
      <c r="H18" s="11" t="s">
        <v>11</v>
      </c>
      <c r="I18" s="11" t="s">
        <v>11</v>
      </c>
      <c r="J18" s="11" t="s">
        <v>11</v>
      </c>
    </row>
    <row r="19" spans="1:10" ht="37.5" x14ac:dyDescent="0.25">
      <c r="A19" s="4">
        <v>14</v>
      </c>
      <c r="B19" s="9" t="s">
        <v>47</v>
      </c>
      <c r="C19" s="10">
        <v>2.2000000000000002</v>
      </c>
      <c r="D19" s="11" t="s">
        <v>11</v>
      </c>
      <c r="E19" s="11" t="s">
        <v>11</v>
      </c>
      <c r="F19" s="11" t="s">
        <v>11</v>
      </c>
      <c r="G19" s="11">
        <v>2</v>
      </c>
      <c r="H19" s="11">
        <v>2</v>
      </c>
      <c r="I19" s="11">
        <v>2</v>
      </c>
      <c r="J19" s="11">
        <v>2</v>
      </c>
    </row>
    <row r="20" spans="1:10" ht="37.5" x14ac:dyDescent="0.25">
      <c r="A20" s="4">
        <v>15</v>
      </c>
      <c r="B20" s="9" t="s">
        <v>70</v>
      </c>
      <c r="C20" s="10">
        <v>2.2000000000000002</v>
      </c>
      <c r="D20" s="11" t="s">
        <v>11</v>
      </c>
      <c r="E20" s="11" t="s">
        <v>11</v>
      </c>
      <c r="F20" s="11" t="s">
        <v>11</v>
      </c>
      <c r="G20" s="11" t="s">
        <v>11</v>
      </c>
      <c r="H20" s="11" t="s">
        <v>11</v>
      </c>
      <c r="I20" s="11" t="s">
        <v>11</v>
      </c>
      <c r="J20" s="11" t="s">
        <v>11</v>
      </c>
    </row>
    <row r="21" spans="1:10" ht="56.25" x14ac:dyDescent="0.25">
      <c r="A21" s="4">
        <v>16</v>
      </c>
      <c r="B21" s="9" t="s">
        <v>37</v>
      </c>
      <c r="C21" s="10">
        <v>2.2000000000000002</v>
      </c>
      <c r="D21" s="11" t="s">
        <v>11</v>
      </c>
      <c r="E21" s="11">
        <v>1.2</v>
      </c>
      <c r="F21" s="11">
        <v>1.5</v>
      </c>
      <c r="G21" s="11">
        <v>1</v>
      </c>
      <c r="H21" s="11">
        <v>1.2</v>
      </c>
      <c r="I21" s="11">
        <v>1.4</v>
      </c>
      <c r="J21" s="11">
        <v>1.6</v>
      </c>
    </row>
    <row r="22" spans="1:10" ht="37.5" x14ac:dyDescent="0.25">
      <c r="A22" s="4">
        <v>17</v>
      </c>
      <c r="B22" s="9" t="s">
        <v>48</v>
      </c>
      <c r="C22" s="10">
        <v>2.2000000000000002</v>
      </c>
      <c r="D22" s="11" t="s">
        <v>11</v>
      </c>
      <c r="E22" s="11">
        <v>1.2</v>
      </c>
      <c r="F22" s="11">
        <v>1.2</v>
      </c>
      <c r="G22" s="11">
        <v>1.2</v>
      </c>
      <c r="H22" s="11">
        <v>1.8</v>
      </c>
      <c r="I22" s="11">
        <v>2</v>
      </c>
      <c r="J22" s="11">
        <v>2</v>
      </c>
    </row>
    <row r="23" spans="1:10" ht="24" customHeight="1" x14ac:dyDescent="0.25">
      <c r="A23" s="4">
        <v>18</v>
      </c>
      <c r="B23" s="9" t="s">
        <v>61</v>
      </c>
      <c r="C23" s="10">
        <v>2.2000000000000002</v>
      </c>
      <c r="D23" s="11" t="s">
        <v>11</v>
      </c>
      <c r="E23" s="11" t="s">
        <v>11</v>
      </c>
      <c r="F23" s="11" t="s">
        <v>11</v>
      </c>
      <c r="G23" s="11">
        <v>0.1</v>
      </c>
      <c r="H23" s="11">
        <v>0.1</v>
      </c>
      <c r="I23" s="11">
        <v>0.1</v>
      </c>
      <c r="J23" s="11">
        <v>0.1</v>
      </c>
    </row>
    <row r="24" spans="1:10" ht="37.5" x14ac:dyDescent="0.25">
      <c r="A24" s="4">
        <v>19</v>
      </c>
      <c r="B24" s="9" t="s">
        <v>49</v>
      </c>
      <c r="C24" s="10">
        <v>2.2000000000000002</v>
      </c>
      <c r="D24" s="11" t="s">
        <v>11</v>
      </c>
      <c r="E24" s="11">
        <v>1.2</v>
      </c>
      <c r="F24" s="11">
        <v>1.2</v>
      </c>
      <c r="G24" s="11">
        <v>1.8</v>
      </c>
      <c r="H24" s="11">
        <v>2</v>
      </c>
      <c r="I24" s="11">
        <v>2</v>
      </c>
      <c r="J24" s="11">
        <v>2</v>
      </c>
    </row>
    <row r="25" spans="1:10" ht="37.5" x14ac:dyDescent="0.25">
      <c r="A25" s="4">
        <v>20</v>
      </c>
      <c r="B25" s="9" t="s">
        <v>62</v>
      </c>
      <c r="C25" s="10">
        <v>2.2000000000000002</v>
      </c>
      <c r="D25" s="11" t="s">
        <v>11</v>
      </c>
      <c r="E25" s="11">
        <v>1.5</v>
      </c>
      <c r="F25" s="11">
        <v>1.5</v>
      </c>
      <c r="G25" s="11">
        <v>2</v>
      </c>
      <c r="H25" s="11">
        <v>2</v>
      </c>
      <c r="I25" s="11">
        <v>2</v>
      </c>
      <c r="J25" s="11">
        <v>2</v>
      </c>
    </row>
    <row r="26" spans="1:10" ht="37.5" x14ac:dyDescent="0.25">
      <c r="A26" s="4">
        <v>21</v>
      </c>
      <c r="B26" s="9" t="s">
        <v>38</v>
      </c>
      <c r="C26" s="10">
        <v>2.2000000000000002</v>
      </c>
      <c r="D26" s="11" t="s">
        <v>11</v>
      </c>
      <c r="E26" s="11">
        <v>1.5</v>
      </c>
      <c r="F26" s="11">
        <v>2</v>
      </c>
      <c r="G26" s="11">
        <v>2</v>
      </c>
      <c r="H26" s="11">
        <v>2</v>
      </c>
      <c r="I26" s="11">
        <v>2</v>
      </c>
      <c r="J26" s="11">
        <v>2</v>
      </c>
    </row>
    <row r="27" spans="1:10" ht="37.5" x14ac:dyDescent="0.25">
      <c r="A27" s="4">
        <v>22</v>
      </c>
      <c r="B27" s="9" t="s">
        <v>50</v>
      </c>
      <c r="C27" s="10">
        <v>2.2000000000000002</v>
      </c>
      <c r="D27" s="11" t="s">
        <v>11</v>
      </c>
      <c r="E27" s="11" t="s">
        <v>11</v>
      </c>
      <c r="F27" s="11" t="s">
        <v>11</v>
      </c>
      <c r="G27" s="11" t="s">
        <v>11</v>
      </c>
      <c r="H27" s="11" t="s">
        <v>11</v>
      </c>
      <c r="I27" s="11" t="s">
        <v>11</v>
      </c>
      <c r="J27" s="11" t="s">
        <v>11</v>
      </c>
    </row>
    <row r="28" spans="1:10" x14ac:dyDescent="0.25">
      <c r="A28" s="4">
        <v>23</v>
      </c>
      <c r="B28" s="9" t="s">
        <v>63</v>
      </c>
      <c r="C28" s="10">
        <v>2.2000000000000002</v>
      </c>
      <c r="D28" s="11" t="s">
        <v>11</v>
      </c>
      <c r="E28" s="11" t="s">
        <v>11</v>
      </c>
      <c r="F28" s="11">
        <v>2</v>
      </c>
      <c r="G28" s="11">
        <v>2</v>
      </c>
      <c r="H28" s="11">
        <v>2</v>
      </c>
      <c r="I28" s="11">
        <v>2</v>
      </c>
      <c r="J28" s="11">
        <v>2</v>
      </c>
    </row>
    <row r="29" spans="1:10" ht="37.5" x14ac:dyDescent="0.25">
      <c r="A29" s="4">
        <v>24</v>
      </c>
      <c r="B29" s="9" t="s">
        <v>69</v>
      </c>
      <c r="C29" s="10">
        <v>2.2000000000000002</v>
      </c>
      <c r="D29" s="11" t="s">
        <v>11</v>
      </c>
      <c r="E29" s="11">
        <v>1</v>
      </c>
      <c r="F29" s="11">
        <v>1.5</v>
      </c>
      <c r="G29" s="11">
        <v>2</v>
      </c>
      <c r="H29" s="11">
        <v>2</v>
      </c>
      <c r="I29" s="11">
        <v>2</v>
      </c>
      <c r="J29" s="11">
        <v>2</v>
      </c>
    </row>
    <row r="30" spans="1:10" ht="21.75" customHeight="1" x14ac:dyDescent="0.25">
      <c r="A30" s="4">
        <v>25</v>
      </c>
      <c r="B30" s="9" t="s">
        <v>73</v>
      </c>
      <c r="C30" s="10">
        <v>2.2000000000000002</v>
      </c>
      <c r="D30" s="11" t="s">
        <v>11</v>
      </c>
      <c r="E30" s="11" t="s">
        <v>11</v>
      </c>
      <c r="F30" s="6" t="s">
        <v>11</v>
      </c>
      <c r="G30" s="11">
        <v>1.5</v>
      </c>
      <c r="H30" s="11">
        <v>1.7</v>
      </c>
      <c r="I30" s="11">
        <v>2</v>
      </c>
      <c r="J30" s="11">
        <v>2</v>
      </c>
    </row>
    <row r="31" spans="1:10" ht="37.5" x14ac:dyDescent="0.25">
      <c r="A31" s="4">
        <v>26</v>
      </c>
      <c r="B31" s="9" t="s">
        <v>42</v>
      </c>
      <c r="C31" s="10">
        <v>2.2000000000000002</v>
      </c>
      <c r="D31" s="11" t="s">
        <v>11</v>
      </c>
      <c r="E31" s="11" t="s">
        <v>11</v>
      </c>
      <c r="F31" s="6" t="s">
        <v>11</v>
      </c>
      <c r="G31" s="11">
        <v>2</v>
      </c>
      <c r="H31" s="11">
        <v>2</v>
      </c>
      <c r="I31" s="11">
        <v>2</v>
      </c>
      <c r="J31" s="11">
        <v>2</v>
      </c>
    </row>
    <row r="32" spans="1:10" ht="37.5" x14ac:dyDescent="0.25">
      <c r="A32" s="4">
        <v>27</v>
      </c>
      <c r="B32" s="9" t="s">
        <v>64</v>
      </c>
      <c r="C32" s="10">
        <v>2.2000000000000002</v>
      </c>
      <c r="D32" s="11" t="s">
        <v>11</v>
      </c>
      <c r="E32" s="11" t="s">
        <v>11</v>
      </c>
      <c r="F32" s="11" t="s">
        <v>11</v>
      </c>
      <c r="G32" s="11" t="s">
        <v>11</v>
      </c>
      <c r="H32" s="11" t="s">
        <v>11</v>
      </c>
      <c r="I32" s="11" t="s">
        <v>11</v>
      </c>
      <c r="J32" s="11" t="s">
        <v>11</v>
      </c>
    </row>
    <row r="33" spans="1:10" x14ac:dyDescent="0.25">
      <c r="A33" s="4">
        <v>28</v>
      </c>
      <c r="B33" s="9" t="s">
        <v>54</v>
      </c>
      <c r="C33" s="10">
        <v>2.2000000000000002</v>
      </c>
      <c r="D33" s="11" t="s">
        <v>11</v>
      </c>
      <c r="E33" s="11" t="s">
        <v>11</v>
      </c>
      <c r="F33" s="11" t="s">
        <v>11</v>
      </c>
      <c r="G33" s="11" t="s">
        <v>11</v>
      </c>
      <c r="H33" s="11" t="s">
        <v>11</v>
      </c>
      <c r="I33" s="11" t="s">
        <v>11</v>
      </c>
      <c r="J33" s="11" t="s">
        <v>11</v>
      </c>
    </row>
    <row r="34" spans="1:10" ht="25.5" customHeight="1" x14ac:dyDescent="0.25">
      <c r="A34" s="4">
        <v>29</v>
      </c>
      <c r="B34" s="9" t="s">
        <v>71</v>
      </c>
      <c r="C34" s="10">
        <v>2.2000000000000002</v>
      </c>
      <c r="D34" s="11" t="s">
        <v>11</v>
      </c>
      <c r="E34" s="11">
        <v>0.3</v>
      </c>
      <c r="F34" s="11">
        <v>0.6</v>
      </c>
      <c r="G34" s="11">
        <v>1</v>
      </c>
      <c r="H34" s="11">
        <v>1.5</v>
      </c>
      <c r="I34" s="11">
        <v>2</v>
      </c>
      <c r="J34" s="11">
        <v>2</v>
      </c>
    </row>
    <row r="35" spans="1:10" ht="37.5" x14ac:dyDescent="0.25">
      <c r="A35" s="4">
        <v>30</v>
      </c>
      <c r="B35" s="9" t="s">
        <v>39</v>
      </c>
      <c r="C35" s="10">
        <v>2.2000000000000002</v>
      </c>
      <c r="D35" s="11" t="s">
        <v>11</v>
      </c>
      <c r="E35" s="11">
        <v>0.9</v>
      </c>
      <c r="F35" s="11">
        <v>1.5</v>
      </c>
      <c r="G35" s="11">
        <v>1.5</v>
      </c>
      <c r="H35" s="11" t="s">
        <v>11</v>
      </c>
      <c r="I35" s="11" t="s">
        <v>11</v>
      </c>
      <c r="J35" s="11" t="s">
        <v>11</v>
      </c>
    </row>
    <row r="36" spans="1:10" ht="37.5" x14ac:dyDescent="0.25">
      <c r="A36" s="13">
        <v>31</v>
      </c>
      <c r="B36" s="9" t="s">
        <v>83</v>
      </c>
      <c r="C36" s="10">
        <v>2.2000000000000002</v>
      </c>
      <c r="D36" s="11" t="s">
        <v>11</v>
      </c>
      <c r="E36" s="11" t="s">
        <v>11</v>
      </c>
      <c r="F36" s="11">
        <v>1</v>
      </c>
      <c r="G36" s="11">
        <v>1.3</v>
      </c>
      <c r="H36" s="11">
        <v>1.6</v>
      </c>
      <c r="I36" s="11">
        <v>2</v>
      </c>
      <c r="J36" s="11">
        <v>2</v>
      </c>
    </row>
    <row r="37" spans="1:10" ht="37.5" x14ac:dyDescent="0.25">
      <c r="A37" s="4">
        <v>32</v>
      </c>
      <c r="B37" s="9" t="s">
        <v>72</v>
      </c>
      <c r="C37" s="10">
        <v>2.2000000000000002</v>
      </c>
      <c r="D37" s="11">
        <v>1</v>
      </c>
      <c r="E37" s="11">
        <v>1.5</v>
      </c>
      <c r="F37" s="11">
        <v>2</v>
      </c>
      <c r="G37" s="11">
        <v>2</v>
      </c>
      <c r="H37" s="11">
        <v>2</v>
      </c>
      <c r="I37" s="11">
        <v>2</v>
      </c>
      <c r="J37" s="11">
        <v>2</v>
      </c>
    </row>
    <row r="38" spans="1:10" ht="37.5" x14ac:dyDescent="0.25">
      <c r="A38" s="4">
        <v>33</v>
      </c>
      <c r="B38" s="9" t="s">
        <v>29</v>
      </c>
      <c r="C38" s="10">
        <v>2.2000000000000002</v>
      </c>
      <c r="D38" s="11" t="s">
        <v>11</v>
      </c>
      <c r="E38" s="11" t="s">
        <v>11</v>
      </c>
      <c r="F38" s="11" t="s">
        <v>11</v>
      </c>
      <c r="G38" s="11" t="s">
        <v>11</v>
      </c>
      <c r="H38" s="11" t="s">
        <v>11</v>
      </c>
      <c r="I38" s="11" t="s">
        <v>11</v>
      </c>
      <c r="J38" s="11" t="s">
        <v>11</v>
      </c>
    </row>
    <row r="39" spans="1:10" ht="37.5" x14ac:dyDescent="0.25">
      <c r="A39" s="4">
        <v>34</v>
      </c>
      <c r="B39" s="9" t="s">
        <v>43</v>
      </c>
      <c r="C39" s="10">
        <v>2.2000000000000002</v>
      </c>
      <c r="D39" s="11" t="s">
        <v>11</v>
      </c>
      <c r="E39" s="11" t="s">
        <v>11</v>
      </c>
      <c r="F39" s="11" t="s">
        <v>11</v>
      </c>
      <c r="G39" s="11" t="s">
        <v>11</v>
      </c>
      <c r="H39" s="11" t="s">
        <v>11</v>
      </c>
      <c r="I39" s="11" t="s">
        <v>11</v>
      </c>
      <c r="J39" s="11" t="s">
        <v>11</v>
      </c>
    </row>
    <row r="40" spans="1:10" ht="100.5" x14ac:dyDescent="0.25">
      <c r="A40" s="13">
        <v>35</v>
      </c>
      <c r="B40" s="9" t="s">
        <v>84</v>
      </c>
      <c r="C40" s="10">
        <v>2.2000000000000002</v>
      </c>
      <c r="D40" s="11" t="s">
        <v>11</v>
      </c>
      <c r="E40" s="11" t="s">
        <v>11</v>
      </c>
      <c r="F40" s="11">
        <v>2</v>
      </c>
      <c r="G40" s="11">
        <v>2</v>
      </c>
      <c r="H40" s="11">
        <v>2</v>
      </c>
      <c r="I40" s="11">
        <v>2</v>
      </c>
      <c r="J40" s="11">
        <v>2</v>
      </c>
    </row>
    <row r="41" spans="1:10" x14ac:dyDescent="0.25">
      <c r="A41" s="4">
        <v>36</v>
      </c>
      <c r="B41" s="9" t="s">
        <v>15</v>
      </c>
      <c r="C41" s="10">
        <v>2.2000000000000002</v>
      </c>
      <c r="D41" s="11" t="s">
        <v>11</v>
      </c>
      <c r="E41" s="11" t="s">
        <v>11</v>
      </c>
      <c r="F41" s="11" t="s">
        <v>11</v>
      </c>
      <c r="G41" s="11">
        <v>2</v>
      </c>
      <c r="H41" s="11">
        <v>2</v>
      </c>
      <c r="I41" s="11">
        <v>2</v>
      </c>
      <c r="J41" s="11">
        <v>2</v>
      </c>
    </row>
    <row r="42" spans="1:10" ht="37.5" x14ac:dyDescent="0.25">
      <c r="A42" s="4">
        <v>37</v>
      </c>
      <c r="B42" s="9" t="s">
        <v>16</v>
      </c>
      <c r="C42" s="10">
        <v>2.2000000000000002</v>
      </c>
      <c r="D42" s="11" t="s">
        <v>11</v>
      </c>
      <c r="E42" s="11" t="s">
        <v>11</v>
      </c>
      <c r="F42" s="11" t="s">
        <v>11</v>
      </c>
      <c r="G42" s="11" t="s">
        <v>11</v>
      </c>
      <c r="H42" s="11" t="s">
        <v>11</v>
      </c>
      <c r="I42" s="11" t="s">
        <v>11</v>
      </c>
      <c r="J42" s="11" t="s">
        <v>11</v>
      </c>
    </row>
    <row r="43" spans="1:10" ht="37.5" x14ac:dyDescent="0.25">
      <c r="A43" s="4">
        <v>38</v>
      </c>
      <c r="B43" s="9" t="s">
        <v>44</v>
      </c>
      <c r="C43" s="10">
        <v>2.2000000000000002</v>
      </c>
      <c r="D43" s="11" t="s">
        <v>11</v>
      </c>
      <c r="E43" s="11" t="s">
        <v>11</v>
      </c>
      <c r="F43" s="11" t="s">
        <v>11</v>
      </c>
      <c r="G43" s="11" t="s">
        <v>11</v>
      </c>
      <c r="H43" s="11" t="s">
        <v>11</v>
      </c>
      <c r="I43" s="11" t="s">
        <v>11</v>
      </c>
      <c r="J43" s="11" t="s">
        <v>11</v>
      </c>
    </row>
    <row r="44" spans="1:10" ht="163.5" x14ac:dyDescent="0.25">
      <c r="A44" s="14">
        <v>39</v>
      </c>
      <c r="B44" s="9" t="s">
        <v>85</v>
      </c>
      <c r="C44" s="10">
        <v>2.2000000000000002</v>
      </c>
      <c r="D44" s="11" t="s">
        <v>11</v>
      </c>
      <c r="E44" s="11" t="s">
        <v>11</v>
      </c>
      <c r="F44" s="11">
        <v>2</v>
      </c>
      <c r="G44" s="11">
        <v>2</v>
      </c>
      <c r="H44" s="11">
        <v>2</v>
      </c>
      <c r="I44" s="11">
        <v>2</v>
      </c>
      <c r="J44" s="11">
        <v>2</v>
      </c>
    </row>
    <row r="45" spans="1:10" ht="163.5" x14ac:dyDescent="0.25">
      <c r="A45" s="14">
        <v>40</v>
      </c>
      <c r="B45" s="9" t="s">
        <v>86</v>
      </c>
      <c r="C45" s="10">
        <v>2.2000000000000002</v>
      </c>
      <c r="D45" s="11" t="s">
        <v>11</v>
      </c>
      <c r="E45" s="11" t="s">
        <v>11</v>
      </c>
      <c r="F45" s="11" t="s">
        <v>11</v>
      </c>
      <c r="G45" s="11">
        <v>1.4</v>
      </c>
      <c r="H45" s="11">
        <v>1.7</v>
      </c>
      <c r="I45" s="11">
        <v>2</v>
      </c>
      <c r="J45" s="11">
        <v>2</v>
      </c>
    </row>
    <row r="46" spans="1:10" ht="37.5" x14ac:dyDescent="0.25">
      <c r="A46" s="4">
        <v>41</v>
      </c>
      <c r="B46" s="9" t="s">
        <v>17</v>
      </c>
      <c r="C46" s="10">
        <v>2.2000000000000002</v>
      </c>
      <c r="D46" s="11" t="s">
        <v>11</v>
      </c>
      <c r="E46" s="11">
        <v>0.7</v>
      </c>
      <c r="F46" s="11">
        <v>0.7</v>
      </c>
      <c r="G46" s="11">
        <v>1</v>
      </c>
      <c r="H46" s="11">
        <v>1.3</v>
      </c>
      <c r="I46" s="11">
        <v>1.6</v>
      </c>
      <c r="J46" s="11">
        <v>2</v>
      </c>
    </row>
    <row r="47" spans="1:10" ht="37.5" x14ac:dyDescent="0.25">
      <c r="A47" s="4">
        <v>42</v>
      </c>
      <c r="B47" s="9" t="s">
        <v>65</v>
      </c>
      <c r="C47" s="10">
        <v>2.2000000000000002</v>
      </c>
      <c r="D47" s="11" t="s">
        <v>11</v>
      </c>
      <c r="E47" s="11" t="s">
        <v>11</v>
      </c>
      <c r="F47" s="11" t="s">
        <v>11</v>
      </c>
      <c r="G47" s="11" t="s">
        <v>11</v>
      </c>
      <c r="H47" s="11" t="s">
        <v>11</v>
      </c>
      <c r="I47" s="11" t="s">
        <v>11</v>
      </c>
      <c r="J47" s="11" t="s">
        <v>11</v>
      </c>
    </row>
    <row r="48" spans="1:10" ht="37.5" x14ac:dyDescent="0.25">
      <c r="A48" s="4">
        <v>43</v>
      </c>
      <c r="B48" s="9" t="s">
        <v>30</v>
      </c>
      <c r="C48" s="10">
        <v>2.2000000000000002</v>
      </c>
      <c r="D48" s="11" t="s">
        <v>11</v>
      </c>
      <c r="E48" s="11" t="s">
        <v>11</v>
      </c>
      <c r="F48" s="15">
        <v>0.75</v>
      </c>
      <c r="G48" s="11">
        <v>1</v>
      </c>
      <c r="H48" s="11">
        <v>1.5</v>
      </c>
      <c r="I48" s="11">
        <v>1.5</v>
      </c>
      <c r="J48" s="11">
        <v>2</v>
      </c>
    </row>
    <row r="49" spans="1:11" ht="37.5" x14ac:dyDescent="0.25">
      <c r="A49" s="4">
        <v>44</v>
      </c>
      <c r="B49" s="9" t="s">
        <v>18</v>
      </c>
      <c r="C49" s="10">
        <v>2.2000000000000002</v>
      </c>
      <c r="D49" s="11" t="s">
        <v>11</v>
      </c>
      <c r="E49" s="11" t="s">
        <v>11</v>
      </c>
      <c r="F49" s="11" t="s">
        <v>11</v>
      </c>
      <c r="G49" s="11" t="s">
        <v>11</v>
      </c>
      <c r="H49" s="11" t="s">
        <v>11</v>
      </c>
      <c r="I49" s="11" t="s">
        <v>11</v>
      </c>
      <c r="J49" s="11" t="s">
        <v>11</v>
      </c>
    </row>
    <row r="50" spans="1:11" ht="37.5" x14ac:dyDescent="0.25">
      <c r="A50" s="4">
        <v>45</v>
      </c>
      <c r="B50" s="9" t="s">
        <v>66</v>
      </c>
      <c r="C50" s="10">
        <v>2.2000000000000002</v>
      </c>
      <c r="D50" s="11">
        <v>1</v>
      </c>
      <c r="E50" s="11">
        <v>1.5</v>
      </c>
      <c r="F50" s="11">
        <v>2</v>
      </c>
      <c r="G50" s="11">
        <v>2</v>
      </c>
      <c r="H50" s="11">
        <v>2</v>
      </c>
      <c r="I50" s="11">
        <v>2</v>
      </c>
      <c r="J50" s="11">
        <v>2</v>
      </c>
    </row>
    <row r="51" spans="1:11" ht="112.5" x14ac:dyDescent="0.25">
      <c r="A51" s="4">
        <v>46</v>
      </c>
      <c r="B51" s="9" t="s">
        <v>87</v>
      </c>
      <c r="C51" s="10">
        <v>2.2000000000000002</v>
      </c>
      <c r="D51" s="11" t="s">
        <v>11</v>
      </c>
      <c r="E51" s="11" t="s">
        <v>11</v>
      </c>
      <c r="F51" s="11">
        <v>1</v>
      </c>
      <c r="G51" s="11">
        <v>1</v>
      </c>
      <c r="H51" s="11">
        <v>1</v>
      </c>
      <c r="I51" s="11">
        <v>1</v>
      </c>
      <c r="J51" s="11">
        <v>1</v>
      </c>
    </row>
    <row r="52" spans="1:11" ht="132" x14ac:dyDescent="0.25">
      <c r="A52" s="49">
        <v>47</v>
      </c>
      <c r="B52" s="9" t="s">
        <v>88</v>
      </c>
      <c r="C52" s="10">
        <v>2.2000000000000002</v>
      </c>
      <c r="D52" s="11" t="s">
        <v>11</v>
      </c>
      <c r="E52" s="11" t="s">
        <v>11</v>
      </c>
      <c r="F52" s="11">
        <v>1.5</v>
      </c>
      <c r="G52" s="11">
        <v>2</v>
      </c>
      <c r="H52" s="11">
        <v>2</v>
      </c>
      <c r="I52" s="11">
        <v>2</v>
      </c>
      <c r="J52" s="11">
        <v>2</v>
      </c>
    </row>
    <row r="53" spans="1:11" ht="100.5" x14ac:dyDescent="0.25">
      <c r="A53" s="50"/>
      <c r="B53" s="9" t="s">
        <v>89</v>
      </c>
      <c r="C53" s="10">
        <v>2.2000000000000002</v>
      </c>
      <c r="D53" s="11" t="s">
        <v>11</v>
      </c>
      <c r="E53" s="11" t="s">
        <v>11</v>
      </c>
      <c r="F53" s="11">
        <v>2</v>
      </c>
      <c r="G53" s="11">
        <v>2</v>
      </c>
      <c r="H53" s="11">
        <v>2</v>
      </c>
      <c r="I53" s="11">
        <v>2</v>
      </c>
      <c r="J53" s="11">
        <v>2</v>
      </c>
    </row>
    <row r="54" spans="1:11" ht="100.5" x14ac:dyDescent="0.25">
      <c r="A54" s="16">
        <v>48</v>
      </c>
      <c r="B54" s="17" t="s">
        <v>90</v>
      </c>
      <c r="C54" s="10">
        <v>2.2000000000000002</v>
      </c>
      <c r="D54" s="11" t="s">
        <v>11</v>
      </c>
      <c r="E54" s="11" t="s">
        <v>11</v>
      </c>
      <c r="F54" s="11">
        <v>1.5</v>
      </c>
      <c r="G54" s="11">
        <v>2</v>
      </c>
      <c r="H54" s="11">
        <v>2</v>
      </c>
      <c r="I54" s="11">
        <v>2</v>
      </c>
      <c r="J54" s="11">
        <v>2</v>
      </c>
      <c r="K54" s="18"/>
    </row>
    <row r="55" spans="1:11" x14ac:dyDescent="0.25">
      <c r="A55" s="14">
        <v>49</v>
      </c>
      <c r="B55" s="19" t="s">
        <v>19</v>
      </c>
      <c r="C55" s="10">
        <v>2.2000000000000002</v>
      </c>
      <c r="D55" s="11" t="s">
        <v>11</v>
      </c>
      <c r="E55" s="11" t="s">
        <v>11</v>
      </c>
      <c r="F55" s="11" t="s">
        <v>11</v>
      </c>
      <c r="G55" s="11" t="s">
        <v>11</v>
      </c>
      <c r="H55" s="11" t="s">
        <v>11</v>
      </c>
      <c r="I55" s="11" t="s">
        <v>11</v>
      </c>
      <c r="J55" s="11" t="s">
        <v>11</v>
      </c>
      <c r="K55" s="20"/>
    </row>
    <row r="56" spans="1:11" ht="37.5" x14ac:dyDescent="0.25">
      <c r="A56" s="4">
        <v>50</v>
      </c>
      <c r="B56" s="3" t="s">
        <v>13</v>
      </c>
      <c r="C56" s="7">
        <v>2.2000000000000002</v>
      </c>
      <c r="D56" s="8" t="s">
        <v>11</v>
      </c>
      <c r="E56" s="11" t="s">
        <v>11</v>
      </c>
      <c r="F56" s="11" t="s">
        <v>11</v>
      </c>
      <c r="G56" s="8">
        <v>2</v>
      </c>
      <c r="H56" s="8">
        <v>2</v>
      </c>
      <c r="I56" s="8">
        <v>2</v>
      </c>
      <c r="J56" s="8">
        <v>2</v>
      </c>
    </row>
    <row r="57" spans="1:11" x14ac:dyDescent="0.25">
      <c r="A57" s="4">
        <v>51</v>
      </c>
      <c r="B57" s="9" t="s">
        <v>20</v>
      </c>
      <c r="C57" s="10">
        <v>2.2000000000000002</v>
      </c>
      <c r="D57" s="8" t="s">
        <v>11</v>
      </c>
      <c r="E57" s="11">
        <v>1.5</v>
      </c>
      <c r="F57" s="11">
        <v>2</v>
      </c>
      <c r="G57" s="11">
        <v>2</v>
      </c>
      <c r="H57" s="11">
        <v>2</v>
      </c>
      <c r="I57" s="11">
        <v>2</v>
      </c>
      <c r="J57" s="11">
        <v>2</v>
      </c>
    </row>
    <row r="58" spans="1:11" ht="163.5" x14ac:dyDescent="0.25">
      <c r="A58" s="49">
        <v>52</v>
      </c>
      <c r="B58" s="9" t="s">
        <v>91</v>
      </c>
      <c r="C58" s="10">
        <v>2.2000000000000002</v>
      </c>
      <c r="D58" s="8" t="s">
        <v>11</v>
      </c>
      <c r="E58" s="11">
        <v>0.7</v>
      </c>
      <c r="F58" s="11">
        <v>1.5</v>
      </c>
      <c r="G58" s="11">
        <v>2</v>
      </c>
      <c r="H58" s="11">
        <v>2</v>
      </c>
      <c r="I58" s="11">
        <v>2</v>
      </c>
      <c r="J58" s="11">
        <v>2</v>
      </c>
    </row>
    <row r="59" spans="1:11" ht="384" x14ac:dyDescent="0.25">
      <c r="A59" s="50"/>
      <c r="B59" s="9" t="s">
        <v>92</v>
      </c>
      <c r="C59" s="10">
        <v>2.2000000000000002</v>
      </c>
      <c r="D59" s="11" t="s">
        <v>11</v>
      </c>
      <c r="E59" s="11">
        <v>1.5</v>
      </c>
      <c r="F59" s="11">
        <v>2</v>
      </c>
      <c r="G59" s="11">
        <v>2</v>
      </c>
      <c r="H59" s="11">
        <v>2</v>
      </c>
      <c r="I59" s="11">
        <v>2</v>
      </c>
      <c r="J59" s="11">
        <v>2</v>
      </c>
    </row>
    <row r="60" spans="1:11" ht="69" x14ac:dyDescent="0.25">
      <c r="A60" s="50"/>
      <c r="B60" s="9" t="s">
        <v>93</v>
      </c>
      <c r="C60" s="10">
        <v>2.2000000000000002</v>
      </c>
      <c r="D60" s="11" t="s">
        <v>11</v>
      </c>
      <c r="E60" s="11">
        <v>0.5</v>
      </c>
      <c r="F60" s="11">
        <v>1</v>
      </c>
      <c r="G60" s="11">
        <v>1.5</v>
      </c>
      <c r="H60" s="11">
        <v>2</v>
      </c>
      <c r="I60" s="11">
        <v>2</v>
      </c>
      <c r="J60" s="11">
        <v>2</v>
      </c>
    </row>
    <row r="61" spans="1:11" ht="119.25" customHeight="1" x14ac:dyDescent="0.25">
      <c r="A61" s="51"/>
      <c r="B61" s="9" t="s">
        <v>94</v>
      </c>
      <c r="C61" s="10">
        <v>2.2000000000000002</v>
      </c>
      <c r="D61" s="11" t="s">
        <v>11</v>
      </c>
      <c r="E61" s="11" t="s">
        <v>11</v>
      </c>
      <c r="F61" s="11">
        <v>2</v>
      </c>
      <c r="G61" s="11">
        <v>2</v>
      </c>
      <c r="H61" s="11">
        <v>2</v>
      </c>
      <c r="I61" s="11">
        <v>2</v>
      </c>
      <c r="J61" s="11">
        <v>2</v>
      </c>
    </row>
    <row r="62" spans="1:11" ht="37.5" x14ac:dyDescent="0.25">
      <c r="A62" s="4">
        <v>53</v>
      </c>
      <c r="B62" s="3" t="s">
        <v>12</v>
      </c>
      <c r="C62" s="7">
        <v>2.2000000000000002</v>
      </c>
      <c r="D62" s="8">
        <v>1</v>
      </c>
      <c r="E62" s="8">
        <v>1.5</v>
      </c>
      <c r="F62" s="8">
        <v>1.5</v>
      </c>
      <c r="G62" s="8">
        <v>1.5</v>
      </c>
      <c r="H62" s="8">
        <v>2</v>
      </c>
      <c r="I62" s="11">
        <v>2</v>
      </c>
      <c r="J62" s="11">
        <v>2</v>
      </c>
    </row>
    <row r="63" spans="1:11" ht="84.75" x14ac:dyDescent="0.25">
      <c r="A63" s="16">
        <v>54</v>
      </c>
      <c r="B63" s="9" t="s">
        <v>95</v>
      </c>
      <c r="C63" s="10">
        <v>2.2000000000000002</v>
      </c>
      <c r="D63" s="11" t="s">
        <v>11</v>
      </c>
      <c r="E63" s="11" t="s">
        <v>11</v>
      </c>
      <c r="F63" s="11" t="s">
        <v>11</v>
      </c>
      <c r="G63" s="11">
        <v>2</v>
      </c>
      <c r="H63" s="11">
        <v>2</v>
      </c>
      <c r="I63" s="11">
        <v>2</v>
      </c>
      <c r="J63" s="11">
        <v>2</v>
      </c>
    </row>
    <row r="64" spans="1:11" ht="37.5" x14ac:dyDescent="0.25">
      <c r="A64" s="4">
        <v>55</v>
      </c>
      <c r="B64" s="9" t="s">
        <v>51</v>
      </c>
      <c r="C64" s="10">
        <v>2.2000000000000002</v>
      </c>
      <c r="D64" s="11" t="s">
        <v>11</v>
      </c>
      <c r="E64" s="11" t="s">
        <v>11</v>
      </c>
      <c r="F64" s="11">
        <v>2</v>
      </c>
      <c r="G64" s="11">
        <v>2</v>
      </c>
      <c r="H64" s="11">
        <v>2</v>
      </c>
      <c r="I64" s="11" t="s">
        <v>11</v>
      </c>
      <c r="J64" s="11" t="s">
        <v>11</v>
      </c>
    </row>
    <row r="65" spans="1:11" ht="37.5" x14ac:dyDescent="0.25">
      <c r="A65" s="4">
        <v>56</v>
      </c>
      <c r="B65" s="9" t="s">
        <v>31</v>
      </c>
      <c r="C65" s="10">
        <v>2.2000000000000002</v>
      </c>
      <c r="D65" s="11" t="s">
        <v>11</v>
      </c>
      <c r="E65" s="11">
        <v>1.5</v>
      </c>
      <c r="F65" s="11">
        <v>2</v>
      </c>
      <c r="G65" s="11">
        <v>2</v>
      </c>
      <c r="H65" s="11">
        <v>2</v>
      </c>
      <c r="I65" s="11">
        <v>2</v>
      </c>
      <c r="J65" s="11">
        <v>2</v>
      </c>
    </row>
    <row r="66" spans="1:11" ht="37.5" x14ac:dyDescent="0.25">
      <c r="A66" s="4">
        <v>57</v>
      </c>
      <c r="B66" s="9" t="s">
        <v>67</v>
      </c>
      <c r="C66" s="10">
        <v>2.2000000000000002</v>
      </c>
      <c r="D66" s="11" t="s">
        <v>11</v>
      </c>
      <c r="E66" s="11">
        <v>1</v>
      </c>
      <c r="F66" s="11">
        <v>1.5</v>
      </c>
      <c r="G66" s="11">
        <v>2</v>
      </c>
      <c r="H66" s="11">
        <v>2</v>
      </c>
      <c r="I66" s="11">
        <v>2</v>
      </c>
      <c r="J66" s="11">
        <v>2</v>
      </c>
    </row>
    <row r="67" spans="1:11" ht="50.25" x14ac:dyDescent="0.25">
      <c r="A67" s="16">
        <v>58</v>
      </c>
      <c r="B67" s="9" t="s">
        <v>96</v>
      </c>
      <c r="C67" s="10">
        <v>2.2000000000000002</v>
      </c>
      <c r="D67" s="11" t="s">
        <v>11</v>
      </c>
      <c r="E67" s="11" t="s">
        <v>11</v>
      </c>
      <c r="F67" s="11" t="s">
        <v>11</v>
      </c>
      <c r="G67" s="11" t="s">
        <v>11</v>
      </c>
      <c r="H67" s="11">
        <v>1</v>
      </c>
      <c r="I67" s="11">
        <v>1.3</v>
      </c>
      <c r="J67" s="11">
        <v>1.5</v>
      </c>
      <c r="K67" s="21" t="s">
        <v>97</v>
      </c>
    </row>
    <row r="68" spans="1:11" ht="36" customHeight="1" x14ac:dyDescent="0.25">
      <c r="A68" s="4">
        <v>59</v>
      </c>
      <c r="B68" s="9" t="s">
        <v>52</v>
      </c>
      <c r="C68" s="10">
        <v>2.2000000000000002</v>
      </c>
      <c r="D68" s="11" t="s">
        <v>11</v>
      </c>
      <c r="E68" s="11" t="s">
        <v>11</v>
      </c>
      <c r="F68" s="11" t="s">
        <v>11</v>
      </c>
      <c r="G68" s="11" t="s">
        <v>11</v>
      </c>
      <c r="H68" s="11" t="s">
        <v>11</v>
      </c>
      <c r="I68" s="11" t="s">
        <v>11</v>
      </c>
      <c r="J68" s="11" t="s">
        <v>11</v>
      </c>
    </row>
    <row r="69" spans="1:11" ht="37.5" x14ac:dyDescent="0.25">
      <c r="A69" s="4">
        <v>60</v>
      </c>
      <c r="B69" s="9" t="s">
        <v>21</v>
      </c>
      <c r="C69" s="10">
        <v>2.2000000000000002</v>
      </c>
      <c r="D69" s="11" t="s">
        <v>11</v>
      </c>
      <c r="E69" s="11" t="s">
        <v>11</v>
      </c>
      <c r="F69" s="11" t="s">
        <v>11</v>
      </c>
      <c r="G69" s="11" t="s">
        <v>11</v>
      </c>
      <c r="H69" s="11" t="s">
        <v>11</v>
      </c>
      <c r="I69" s="11" t="s">
        <v>11</v>
      </c>
      <c r="J69" s="11" t="s">
        <v>11</v>
      </c>
    </row>
    <row r="70" spans="1:11" ht="37.5" x14ac:dyDescent="0.25">
      <c r="A70" s="4">
        <v>61</v>
      </c>
      <c r="B70" s="9" t="s">
        <v>53</v>
      </c>
      <c r="C70" s="10">
        <v>2.2000000000000002</v>
      </c>
      <c r="D70" s="11" t="s">
        <v>11</v>
      </c>
      <c r="E70" s="11">
        <v>1.5</v>
      </c>
      <c r="F70" s="11">
        <v>2</v>
      </c>
      <c r="G70" s="11">
        <v>2</v>
      </c>
      <c r="H70" s="11">
        <v>2</v>
      </c>
      <c r="I70" s="11">
        <v>2</v>
      </c>
      <c r="J70" s="11">
        <v>2</v>
      </c>
    </row>
    <row r="71" spans="1:11" ht="168.75" x14ac:dyDescent="0.25">
      <c r="A71" s="4">
        <v>62</v>
      </c>
      <c r="B71" s="9" t="s">
        <v>32</v>
      </c>
      <c r="C71" s="12" t="s">
        <v>98</v>
      </c>
      <c r="D71" s="11" t="s">
        <v>11</v>
      </c>
      <c r="E71" s="11">
        <v>2</v>
      </c>
      <c r="F71" s="11">
        <v>2</v>
      </c>
      <c r="G71" s="11">
        <v>2</v>
      </c>
      <c r="H71" s="11">
        <v>2</v>
      </c>
      <c r="I71" s="11">
        <v>2</v>
      </c>
      <c r="J71" s="11">
        <v>2</v>
      </c>
    </row>
    <row r="72" spans="1:11" ht="40.5" customHeight="1" x14ac:dyDescent="0.25">
      <c r="A72" s="4">
        <v>63</v>
      </c>
      <c r="B72" s="9" t="s">
        <v>45</v>
      </c>
      <c r="C72" s="10">
        <v>2.2000000000000002</v>
      </c>
      <c r="D72" s="11" t="s">
        <v>11</v>
      </c>
      <c r="E72" s="11" t="s">
        <v>11</v>
      </c>
      <c r="F72" s="11" t="s">
        <v>11</v>
      </c>
      <c r="G72" s="11" t="s">
        <v>11</v>
      </c>
      <c r="H72" s="11" t="s">
        <v>11</v>
      </c>
      <c r="I72" s="11" t="s">
        <v>11</v>
      </c>
      <c r="J72" s="11" t="s">
        <v>11</v>
      </c>
    </row>
    <row r="73" spans="1:11" ht="69" x14ac:dyDescent="0.25">
      <c r="A73" s="16">
        <v>64</v>
      </c>
      <c r="B73" s="9" t="s">
        <v>99</v>
      </c>
      <c r="C73" s="10">
        <v>2.2000000000000002</v>
      </c>
      <c r="D73" s="11" t="s">
        <v>11</v>
      </c>
      <c r="E73" s="11" t="s">
        <v>11</v>
      </c>
      <c r="F73" s="11">
        <v>1.5</v>
      </c>
      <c r="G73" s="15">
        <v>1.75</v>
      </c>
      <c r="H73" s="11">
        <v>2</v>
      </c>
      <c r="I73" s="11">
        <v>2</v>
      </c>
      <c r="J73" s="11">
        <v>2</v>
      </c>
      <c r="K73" s="20"/>
    </row>
    <row r="74" spans="1:11" ht="37.5" x14ac:dyDescent="0.25">
      <c r="A74" s="4">
        <v>65</v>
      </c>
      <c r="B74" s="9" t="s">
        <v>55</v>
      </c>
      <c r="C74" s="10">
        <v>2.2000000000000002</v>
      </c>
      <c r="D74" s="11" t="s">
        <v>11</v>
      </c>
      <c r="E74" s="11" t="s">
        <v>11</v>
      </c>
      <c r="F74" s="11">
        <v>0.9</v>
      </c>
      <c r="G74" s="11">
        <v>1.2</v>
      </c>
      <c r="H74" s="11">
        <v>1.5</v>
      </c>
      <c r="I74" s="11">
        <v>1.8</v>
      </c>
      <c r="J74" s="11">
        <v>2</v>
      </c>
    </row>
    <row r="75" spans="1:11" ht="37.5" x14ac:dyDescent="0.25">
      <c r="A75" s="4">
        <v>66</v>
      </c>
      <c r="B75" s="9" t="s">
        <v>56</v>
      </c>
      <c r="C75" s="10">
        <v>2.2000000000000002</v>
      </c>
      <c r="D75" s="11" t="s">
        <v>11</v>
      </c>
      <c r="E75" s="11" t="s">
        <v>11</v>
      </c>
      <c r="F75" s="11">
        <v>1</v>
      </c>
      <c r="G75" s="11">
        <v>1.5</v>
      </c>
      <c r="H75" s="11">
        <v>2</v>
      </c>
      <c r="I75" s="11">
        <v>2</v>
      </c>
      <c r="J75" s="11">
        <v>2</v>
      </c>
    </row>
    <row r="76" spans="1:11" ht="37.5" x14ac:dyDescent="0.25">
      <c r="A76" s="4">
        <v>67</v>
      </c>
      <c r="B76" s="9" t="s">
        <v>74</v>
      </c>
      <c r="C76" s="10">
        <v>2.2000000000000002</v>
      </c>
      <c r="D76" s="11" t="s">
        <v>11</v>
      </c>
      <c r="E76" s="11">
        <v>1</v>
      </c>
      <c r="F76" s="11">
        <v>1</v>
      </c>
      <c r="G76" s="11">
        <v>1</v>
      </c>
      <c r="H76" s="11" t="s">
        <v>11</v>
      </c>
      <c r="I76" s="11" t="s">
        <v>11</v>
      </c>
      <c r="J76" s="11" t="s">
        <v>11</v>
      </c>
    </row>
    <row r="77" spans="1:11" ht="37.5" x14ac:dyDescent="0.25">
      <c r="A77" s="4">
        <v>68</v>
      </c>
      <c r="B77" s="9" t="s">
        <v>57</v>
      </c>
      <c r="C77" s="10">
        <v>2.2000000000000002</v>
      </c>
      <c r="D77" s="11" t="s">
        <v>11</v>
      </c>
      <c r="E77" s="11">
        <v>1</v>
      </c>
      <c r="F77" s="11">
        <v>1.5</v>
      </c>
      <c r="G77" s="11">
        <v>2</v>
      </c>
      <c r="H77" s="11">
        <v>2</v>
      </c>
      <c r="I77" s="11">
        <v>2</v>
      </c>
      <c r="J77" s="11">
        <v>2</v>
      </c>
    </row>
    <row r="78" spans="1:11" ht="37.5" x14ac:dyDescent="0.25">
      <c r="A78" s="4">
        <v>69</v>
      </c>
      <c r="B78" s="9" t="s">
        <v>22</v>
      </c>
      <c r="C78" s="10">
        <v>2.2000000000000002</v>
      </c>
      <c r="D78" s="11" t="s">
        <v>11</v>
      </c>
      <c r="E78" s="11" t="s">
        <v>11</v>
      </c>
      <c r="F78" s="11" t="s">
        <v>11</v>
      </c>
      <c r="G78" s="11" t="s">
        <v>11</v>
      </c>
      <c r="H78" s="11" t="s">
        <v>11</v>
      </c>
      <c r="I78" s="11" t="s">
        <v>11</v>
      </c>
      <c r="J78" s="11" t="s">
        <v>11</v>
      </c>
    </row>
    <row r="79" spans="1:11" ht="37.5" x14ac:dyDescent="0.25">
      <c r="A79" s="4">
        <v>70</v>
      </c>
      <c r="B79" s="9" t="s">
        <v>23</v>
      </c>
      <c r="C79" s="10">
        <v>2.2000000000000002</v>
      </c>
      <c r="D79" s="11" t="s">
        <v>11</v>
      </c>
      <c r="E79" s="11" t="s">
        <v>11</v>
      </c>
      <c r="F79" s="11" t="s">
        <v>11</v>
      </c>
      <c r="G79" s="11" t="s">
        <v>11</v>
      </c>
      <c r="H79" s="11" t="s">
        <v>11</v>
      </c>
      <c r="I79" s="11" t="s">
        <v>11</v>
      </c>
      <c r="J79" s="11" t="s">
        <v>11</v>
      </c>
    </row>
    <row r="80" spans="1:11" ht="26.25" customHeight="1" x14ac:dyDescent="0.25">
      <c r="A80" s="4">
        <v>71</v>
      </c>
      <c r="B80" s="9" t="s">
        <v>24</v>
      </c>
      <c r="C80" s="10">
        <v>2.2000000000000002</v>
      </c>
      <c r="D80" s="11" t="s">
        <v>11</v>
      </c>
      <c r="E80" s="11" t="s">
        <v>11</v>
      </c>
      <c r="F80" s="11">
        <v>2</v>
      </c>
      <c r="G80" s="11">
        <v>2</v>
      </c>
      <c r="H80" s="11">
        <v>2</v>
      </c>
      <c r="I80" s="11">
        <v>2</v>
      </c>
      <c r="J80" s="11">
        <v>2</v>
      </c>
    </row>
    <row r="81" spans="1:10" ht="29.25" customHeight="1" x14ac:dyDescent="0.25">
      <c r="A81" s="4">
        <v>72</v>
      </c>
      <c r="B81" s="9" t="s">
        <v>68</v>
      </c>
      <c r="C81" s="10">
        <v>2.2000000000000002</v>
      </c>
      <c r="D81" s="11" t="s">
        <v>11</v>
      </c>
      <c r="E81" s="11">
        <v>0.5</v>
      </c>
      <c r="F81" s="11">
        <v>1</v>
      </c>
      <c r="G81" s="11">
        <v>1.5</v>
      </c>
      <c r="H81" s="11">
        <v>2</v>
      </c>
      <c r="I81" s="11">
        <v>2</v>
      </c>
      <c r="J81" s="11">
        <v>2</v>
      </c>
    </row>
    <row r="82" spans="1:10" ht="27" customHeight="1" x14ac:dyDescent="0.25">
      <c r="A82" s="4">
        <v>73</v>
      </c>
      <c r="B82" s="9" t="s">
        <v>25</v>
      </c>
      <c r="C82" s="10">
        <v>2.2000000000000002</v>
      </c>
      <c r="D82" s="11" t="s">
        <v>11</v>
      </c>
      <c r="E82" s="11">
        <v>1.5</v>
      </c>
      <c r="F82" s="11">
        <v>2</v>
      </c>
      <c r="G82" s="11">
        <v>2</v>
      </c>
      <c r="H82" s="11">
        <v>2</v>
      </c>
      <c r="I82" s="11">
        <v>2</v>
      </c>
      <c r="J82" s="11">
        <v>2</v>
      </c>
    </row>
    <row r="83" spans="1:10" ht="37.5" x14ac:dyDescent="0.25">
      <c r="A83" s="4">
        <v>74</v>
      </c>
      <c r="B83" s="9" t="s">
        <v>58</v>
      </c>
      <c r="C83" s="10">
        <v>2.2000000000000002</v>
      </c>
      <c r="D83" s="11" t="s">
        <v>11</v>
      </c>
      <c r="E83" s="11">
        <v>1.5</v>
      </c>
      <c r="F83" s="11">
        <v>1.5</v>
      </c>
      <c r="G83" s="11">
        <v>2</v>
      </c>
      <c r="H83" s="11">
        <v>2</v>
      </c>
      <c r="I83" s="11">
        <v>2</v>
      </c>
      <c r="J83" s="11">
        <v>2</v>
      </c>
    </row>
    <row r="84" spans="1:10" ht="131.25" x14ac:dyDescent="0.25">
      <c r="A84" s="4">
        <v>75</v>
      </c>
      <c r="B84" s="9" t="s">
        <v>100</v>
      </c>
      <c r="C84" s="10">
        <v>2.2000000000000002</v>
      </c>
      <c r="D84" s="11" t="s">
        <v>11</v>
      </c>
      <c r="E84" s="11" t="s">
        <v>11</v>
      </c>
      <c r="F84" s="11" t="s">
        <v>11</v>
      </c>
      <c r="G84" s="11" t="s">
        <v>11</v>
      </c>
      <c r="H84" s="11" t="s">
        <v>11</v>
      </c>
      <c r="I84" s="11" t="s">
        <v>11</v>
      </c>
      <c r="J84" s="11" t="s">
        <v>11</v>
      </c>
    </row>
    <row r="85" spans="1:10" ht="37.5" x14ac:dyDescent="0.25">
      <c r="A85" s="4">
        <v>76</v>
      </c>
      <c r="B85" s="9" t="s">
        <v>59</v>
      </c>
      <c r="C85" s="10">
        <v>2.2000000000000002</v>
      </c>
      <c r="D85" s="11" t="s">
        <v>11</v>
      </c>
      <c r="E85" s="11" t="s">
        <v>11</v>
      </c>
      <c r="F85" s="11">
        <v>1.5</v>
      </c>
      <c r="G85" s="11">
        <v>1.5</v>
      </c>
      <c r="H85" s="11">
        <v>1.5</v>
      </c>
      <c r="I85" s="11">
        <v>1.5</v>
      </c>
      <c r="J85" s="11">
        <v>1.5</v>
      </c>
    </row>
    <row r="86" spans="1:10" ht="37.5" x14ac:dyDescent="0.25">
      <c r="A86" s="4">
        <v>77</v>
      </c>
      <c r="B86" s="9" t="s">
        <v>26</v>
      </c>
      <c r="C86" s="10">
        <v>2.2000000000000002</v>
      </c>
      <c r="D86" s="11" t="s">
        <v>11</v>
      </c>
      <c r="E86" s="11" t="s">
        <v>11</v>
      </c>
      <c r="F86" s="11">
        <v>0.3</v>
      </c>
      <c r="G86" s="11">
        <v>0.3</v>
      </c>
      <c r="H86" s="11">
        <v>0.3</v>
      </c>
      <c r="I86" s="11">
        <v>0.3</v>
      </c>
      <c r="J86" s="11">
        <v>0.3</v>
      </c>
    </row>
    <row r="87" spans="1:10" x14ac:dyDescent="0.25">
      <c r="A87" s="4">
        <v>78</v>
      </c>
      <c r="B87" s="3" t="s">
        <v>7</v>
      </c>
      <c r="C87" s="7">
        <v>2.2000000000000002</v>
      </c>
      <c r="D87" s="8">
        <v>0.9</v>
      </c>
      <c r="E87" s="8">
        <v>1.2</v>
      </c>
      <c r="F87" s="8">
        <v>1.3</v>
      </c>
      <c r="G87" s="8">
        <v>1.4</v>
      </c>
      <c r="H87" s="8">
        <v>1.5</v>
      </c>
      <c r="I87" s="8" t="s">
        <v>11</v>
      </c>
      <c r="J87" s="8" t="s">
        <v>11</v>
      </c>
    </row>
    <row r="88" spans="1:10" ht="37.5" x14ac:dyDescent="0.25">
      <c r="A88" s="4">
        <v>79</v>
      </c>
      <c r="B88" s="3" t="s">
        <v>9</v>
      </c>
      <c r="C88" s="7">
        <v>2.2000000000000002</v>
      </c>
      <c r="D88" s="8" t="s">
        <v>11</v>
      </c>
      <c r="E88" s="8">
        <v>1</v>
      </c>
      <c r="F88" s="8">
        <v>1</v>
      </c>
      <c r="G88" s="8">
        <v>1</v>
      </c>
      <c r="H88" s="8" t="s">
        <v>11</v>
      </c>
      <c r="I88" s="8" t="s">
        <v>11</v>
      </c>
      <c r="J88" s="8" t="s">
        <v>11</v>
      </c>
    </row>
    <row r="89" spans="1:10" x14ac:dyDescent="0.25">
      <c r="A89" s="4">
        <v>80</v>
      </c>
      <c r="B89" s="9" t="s">
        <v>101</v>
      </c>
      <c r="C89" s="12">
        <v>1</v>
      </c>
      <c r="D89" s="11" t="s">
        <v>11</v>
      </c>
      <c r="E89" s="11" t="s">
        <v>11</v>
      </c>
      <c r="F89" s="11" t="s">
        <v>11</v>
      </c>
      <c r="G89" s="11" t="s">
        <v>11</v>
      </c>
      <c r="H89" s="11" t="s">
        <v>11</v>
      </c>
      <c r="I89" s="11" t="s">
        <v>11</v>
      </c>
      <c r="J89" s="11" t="s">
        <v>11</v>
      </c>
    </row>
    <row r="90" spans="1:10" x14ac:dyDescent="0.25">
      <c r="A90" s="4">
        <v>81</v>
      </c>
      <c r="B90" s="9" t="s">
        <v>102</v>
      </c>
      <c r="C90" s="10">
        <v>2.2000000000000002</v>
      </c>
      <c r="D90" s="11" t="s">
        <v>11</v>
      </c>
      <c r="E90" s="11" t="s">
        <v>11</v>
      </c>
      <c r="F90" s="11" t="s">
        <v>11</v>
      </c>
      <c r="G90" s="11">
        <v>1</v>
      </c>
      <c r="H90" s="11">
        <v>1.5</v>
      </c>
      <c r="I90" s="11">
        <v>2</v>
      </c>
      <c r="J90" s="11">
        <v>2</v>
      </c>
    </row>
    <row r="91" spans="1:10" x14ac:dyDescent="0.25">
      <c r="A91" s="4">
        <v>82</v>
      </c>
      <c r="B91" s="9" t="s">
        <v>33</v>
      </c>
      <c r="C91" s="10">
        <v>2.2000000000000002</v>
      </c>
      <c r="D91" s="11" t="s">
        <v>11</v>
      </c>
      <c r="E91" s="11" t="s">
        <v>11</v>
      </c>
      <c r="F91" s="11" t="s">
        <v>11</v>
      </c>
      <c r="G91" s="11" t="s">
        <v>11</v>
      </c>
      <c r="H91" s="11" t="s">
        <v>11</v>
      </c>
      <c r="I91" s="11" t="s">
        <v>11</v>
      </c>
      <c r="J91" s="11" t="s">
        <v>11</v>
      </c>
    </row>
    <row r="92" spans="1:10" ht="56.25" x14ac:dyDescent="0.25">
      <c r="A92" s="4">
        <v>83</v>
      </c>
      <c r="B92" s="9" t="s">
        <v>103</v>
      </c>
      <c r="C92" s="10">
        <v>2.2000000000000002</v>
      </c>
      <c r="D92" s="11" t="s">
        <v>11</v>
      </c>
      <c r="E92" s="11">
        <v>1.5</v>
      </c>
      <c r="F92" s="11">
        <v>2</v>
      </c>
      <c r="G92" s="11">
        <v>2</v>
      </c>
      <c r="H92" s="11">
        <v>2</v>
      </c>
      <c r="I92" s="11">
        <v>2</v>
      </c>
      <c r="J92" s="11">
        <v>2</v>
      </c>
    </row>
    <row r="93" spans="1:10" x14ac:dyDescent="0.25">
      <c r="A93" s="4">
        <v>84</v>
      </c>
      <c r="B93" s="9" t="s">
        <v>75</v>
      </c>
      <c r="C93" s="10">
        <v>2.2000000000000002</v>
      </c>
      <c r="D93" s="11" t="s">
        <v>11</v>
      </c>
      <c r="E93" s="11" t="s">
        <v>11</v>
      </c>
      <c r="F93" s="11" t="s">
        <v>11</v>
      </c>
      <c r="G93" s="11" t="s">
        <v>11</v>
      </c>
      <c r="H93" s="11" t="s">
        <v>11</v>
      </c>
      <c r="I93" s="11" t="s">
        <v>11</v>
      </c>
      <c r="J93" s="11" t="s">
        <v>11</v>
      </c>
    </row>
    <row r="94" spans="1:10" ht="37.5" x14ac:dyDescent="0.25">
      <c r="A94" s="4">
        <v>85</v>
      </c>
      <c r="B94" s="9" t="s">
        <v>104</v>
      </c>
      <c r="C94" s="10">
        <v>2.2000000000000002</v>
      </c>
      <c r="D94" s="11" t="s">
        <v>11</v>
      </c>
      <c r="E94" s="11" t="s">
        <v>11</v>
      </c>
      <c r="F94" s="11" t="s">
        <v>11</v>
      </c>
      <c r="G94" s="11" t="s">
        <v>11</v>
      </c>
      <c r="H94" s="11" t="s">
        <v>11</v>
      </c>
      <c r="I94" s="11" t="s">
        <v>11</v>
      </c>
      <c r="J94" s="11" t="s">
        <v>11</v>
      </c>
    </row>
  </sheetData>
  <mergeCells count="7">
    <mergeCell ref="A58:A61"/>
    <mergeCell ref="A1:I1"/>
    <mergeCell ref="A3:A4"/>
    <mergeCell ref="B3:B4"/>
    <mergeCell ref="D3:I3"/>
    <mergeCell ref="A6:A7"/>
    <mergeCell ref="A52:A53"/>
  </mergeCells>
  <pageMargins left="0.7" right="0.7" top="0.75" bottom="0.75" header="0.3" footer="0.3"/>
  <pageSetup paperSize="256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от августа 2017 (2)</vt:lpstr>
      <vt:lpstr>приложение по ставкам</vt:lpstr>
      <vt:lpstr>'Расчет от августа 2017 (2)'!Заголовки_для_печати</vt:lpstr>
      <vt:lpstr>'Расчет от августа 2017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Гросфельд Юлия Владимировна</cp:lastModifiedBy>
  <cp:lastPrinted>2018-10-18T01:27:48Z</cp:lastPrinted>
  <dcterms:created xsi:type="dcterms:W3CDTF">2015-08-28T07:20:59Z</dcterms:created>
  <dcterms:modified xsi:type="dcterms:W3CDTF">2018-10-18T01:27:52Z</dcterms:modified>
</cp:coreProperties>
</file>